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cymoreno\Documents\SERVICIOS ADMINISTRATIVOS 2025\CONTRACTUAL 2026\LAVADO DE MANTELES\"/>
    </mc:Choice>
  </mc:AlternateContent>
  <xr:revisionPtr revIDLastSave="0" documentId="8_{3F21F375-BE43-4286-BFB2-37C772876B0C}" xr6:coauthVersionLast="47" xr6:coauthVersionMax="47" xr10:uidLastSave="{00000000-0000-0000-0000-000000000000}"/>
  <bookViews>
    <workbookView xWindow="-120" yWindow="-120" windowWidth="29040" windowHeight="15840" tabRatio="657" firstSheet="2" activeTab="2" xr2:uid="{00000000-000D-0000-FFFF-FFFF00000000}"/>
  </bookViews>
  <sheets>
    <sheet name="ESTUDIO DE MERCADO" sheetId="2" state="hidden" r:id="rId1"/>
    <sheet name="Hoja1" sheetId="3" state="hidden" r:id="rId2"/>
    <sheet name="Lavado de Manteles" sheetId="8" r:id="rId3"/>
    <sheet name="Hoja3" sheetId="5" state="hidden" r:id="rId4"/>
    <sheet name="ESTUDIO DE MERCADO  2024" sheetId="6" state="hidden" r:id="rId5"/>
    <sheet name="Propuesta Adjudicada 2023" sheetId="7" state="hidden" r:id="rId6"/>
    <sheet name="Indexación de Precios" sheetId="11" r:id="rId7"/>
    <sheet name="Valores Históricos Alcaldía" sheetId="13" r:id="rId8"/>
    <sheet name="Contratos Alcaldía" sheetId="10" r:id="rId9"/>
    <sheet name="Contratos Otras Entidades" sheetId="15" r:id="rId10"/>
  </sheets>
  <definedNames>
    <definedName name="_xlnm.Print_Area" localSheetId="0">'ESTUDIO DE MERCADO'!$A$1:$AA$63</definedName>
    <definedName name="_xlnm.Print_Area" localSheetId="4">'ESTUDIO DE MERCADO  2024'!$A$1:$AA$63</definedName>
    <definedName name="Decision">#REF!</definedName>
    <definedName name="Valoracion">#REF!</definedName>
    <definedName name="VALORACIÓN">#REF!</definedName>
  </definedNames>
  <calcPr calcId="191029"/>
</workbook>
</file>

<file path=xl/calcChain.xml><?xml version="1.0" encoding="utf-8"?>
<calcChain xmlns="http://schemas.openxmlformats.org/spreadsheetml/2006/main">
  <c r="AA38" i="8" l="1"/>
  <c r="AA41" i="8"/>
  <c r="AA40" i="8"/>
  <c r="AA39" i="8"/>
  <c r="I15" i="8"/>
  <c r="C43" i="11" l="1"/>
  <c r="F7" i="13" s="1"/>
  <c r="G7" i="13" s="1"/>
  <c r="C40" i="11"/>
  <c r="F6" i="13" s="1"/>
  <c r="G6" i="13" s="1"/>
  <c r="B46" i="11"/>
  <c r="B43" i="11"/>
  <c r="B40" i="11"/>
  <c r="B37" i="11"/>
  <c r="C37" i="11" s="1"/>
  <c r="F5" i="13" s="1"/>
  <c r="G5" i="13" s="1"/>
  <c r="B34" i="11"/>
  <c r="C34" i="11" s="1"/>
  <c r="F4" i="13" s="1"/>
  <c r="G4" i="13" s="1"/>
  <c r="A43" i="11"/>
  <c r="A40" i="11"/>
  <c r="A37" i="11"/>
  <c r="A34" i="11"/>
  <c r="C46" i="11" l="1"/>
  <c r="F8" i="13" s="1"/>
  <c r="G8" i="13" s="1"/>
  <c r="G9" i="13" s="1"/>
  <c r="L40" i="8" l="1"/>
  <c r="L15" i="8"/>
  <c r="Q15" i="8" l="1"/>
  <c r="P15" i="8"/>
  <c r="L19" i="8"/>
  <c r="L18" i="8"/>
  <c r="L17" i="8"/>
  <c r="L16" i="8"/>
  <c r="L41" i="8"/>
  <c r="L39" i="8"/>
  <c r="L38" i="8"/>
  <c r="L37" i="8"/>
  <c r="L36" i="8"/>
  <c r="L35" i="8"/>
  <c r="L33" i="8"/>
  <c r="L32" i="8"/>
  <c r="L31" i="8"/>
  <c r="L30" i="8"/>
  <c r="L29" i="8"/>
  <c r="L28" i="8"/>
  <c r="L27" i="8"/>
  <c r="L25" i="8"/>
  <c r="L24" i="8"/>
  <c r="L23" i="8"/>
  <c r="L22" i="8"/>
  <c r="L21" i="8"/>
  <c r="I41" i="8"/>
  <c r="I40" i="8"/>
  <c r="P40" i="8" s="1"/>
  <c r="I39" i="8"/>
  <c r="I38" i="8"/>
  <c r="I37" i="8"/>
  <c r="I36" i="8"/>
  <c r="I35" i="8"/>
  <c r="I33" i="8"/>
  <c r="I32" i="8"/>
  <c r="I31" i="8"/>
  <c r="I30" i="8"/>
  <c r="I29" i="8"/>
  <c r="I28" i="8"/>
  <c r="I27" i="8"/>
  <c r="I25" i="8"/>
  <c r="I24" i="8"/>
  <c r="I23" i="8"/>
  <c r="I22" i="8"/>
  <c r="I21" i="8"/>
  <c r="I19" i="8"/>
  <c r="I18" i="8"/>
  <c r="I17" i="8"/>
  <c r="I16" i="8"/>
  <c r="S15" i="8" l="1"/>
  <c r="R15" i="8"/>
  <c r="T15" i="8" s="1"/>
  <c r="P35" i="8"/>
  <c r="P37" i="8"/>
  <c r="P36" i="8"/>
  <c r="P38" i="8"/>
  <c r="Q25" i="8"/>
  <c r="P25" i="8"/>
  <c r="P33" i="8"/>
  <c r="Q33" i="8"/>
  <c r="P18" i="8"/>
  <c r="Q18" i="8"/>
  <c r="P29" i="8"/>
  <c r="Q29" i="8"/>
  <c r="P39" i="8"/>
  <c r="Q16" i="8"/>
  <c r="P16" i="8"/>
  <c r="Q27" i="8"/>
  <c r="P27" i="8"/>
  <c r="Q28" i="8"/>
  <c r="P28" i="8"/>
  <c r="P21" i="8"/>
  <c r="Q21" i="8"/>
  <c r="Q22" i="8"/>
  <c r="P22" i="8"/>
  <c r="P31" i="8"/>
  <c r="Q31" i="8"/>
  <c r="Q24" i="8"/>
  <c r="P24" i="8"/>
  <c r="P17" i="8"/>
  <c r="Q17" i="8"/>
  <c r="Q19" i="8"/>
  <c r="P19" i="8"/>
  <c r="Q30" i="8"/>
  <c r="P30" i="8"/>
  <c r="Q23" i="8"/>
  <c r="P23" i="8"/>
  <c r="P32" i="8"/>
  <c r="Q32" i="8"/>
  <c r="P41" i="8"/>
  <c r="W35" i="8"/>
  <c r="Q35" i="8"/>
  <c r="R35" i="8" s="1"/>
  <c r="Q36" i="8"/>
  <c r="Q37" i="8"/>
  <c r="Q38" i="8"/>
  <c r="R38" i="8" s="1"/>
  <c r="Q39" i="8"/>
  <c r="Q40" i="8"/>
  <c r="R40" i="8" s="1"/>
  <c r="Q41" i="8"/>
  <c r="J15" i="6"/>
  <c r="K26" i="7"/>
  <c r="J26" i="7"/>
  <c r="I26" i="7"/>
  <c r="H26" i="7"/>
  <c r="S37" i="8" l="1"/>
  <c r="S35" i="8"/>
  <c r="R36" i="8"/>
  <c r="R37" i="8"/>
  <c r="R18" i="8"/>
  <c r="S18" i="8"/>
  <c r="R31" i="8"/>
  <c r="S31" i="8"/>
  <c r="R19" i="8"/>
  <c r="S19" i="8"/>
  <c r="S16" i="8"/>
  <c r="R16" i="8"/>
  <c r="S41" i="8"/>
  <c r="R41" i="8"/>
  <c r="R21" i="8"/>
  <c r="S21" i="8"/>
  <c r="S38" i="8"/>
  <c r="S30" i="8"/>
  <c r="R30" i="8"/>
  <c r="R22" i="8"/>
  <c r="S22" i="8"/>
  <c r="R33" i="8"/>
  <c r="S33" i="8"/>
  <c r="R23" i="8"/>
  <c r="S23" i="8"/>
  <c r="S40" i="8"/>
  <c r="R28" i="8"/>
  <c r="S28" i="8"/>
  <c r="R29" i="8"/>
  <c r="S29" i="8"/>
  <c r="R27" i="8"/>
  <c r="S27" i="8"/>
  <c r="S36" i="8"/>
  <c r="R24" i="8"/>
  <c r="S24" i="8"/>
  <c r="R39" i="8"/>
  <c r="S39" i="8"/>
  <c r="R32" i="8"/>
  <c r="S32" i="8"/>
  <c r="R17" i="8"/>
  <c r="S17" i="8"/>
  <c r="S25" i="8"/>
  <c r="R25" i="8"/>
  <c r="W23" i="8"/>
  <c r="W38" i="8"/>
  <c r="W19" i="8"/>
  <c r="W37" i="8"/>
  <c r="W22" i="8"/>
  <c r="W15" i="8"/>
  <c r="W40" i="8"/>
  <c r="W30" i="8"/>
  <c r="W17" i="8"/>
  <c r="W21" i="8"/>
  <c r="W27" i="8"/>
  <c r="W36" i="8"/>
  <c r="W18" i="8"/>
  <c r="W33" i="8"/>
  <c r="W31" i="8"/>
  <c r="W32" i="8"/>
  <c r="W28" i="8"/>
  <c r="W16" i="8"/>
  <c r="W24" i="8"/>
  <c r="W29" i="8"/>
  <c r="W39" i="8"/>
  <c r="W41" i="8"/>
  <c r="W25" i="8"/>
  <c r="L50" i="6"/>
  <c r="H50" i="6"/>
  <c r="I50" i="6" s="1"/>
  <c r="L49" i="6"/>
  <c r="H49" i="6"/>
  <c r="I49" i="6" s="1"/>
  <c r="N49" i="6" s="1"/>
  <c r="L48" i="6"/>
  <c r="H48" i="6"/>
  <c r="I48" i="6" s="1"/>
  <c r="L47" i="6"/>
  <c r="H47" i="6"/>
  <c r="I47" i="6" s="1"/>
  <c r="L46" i="6"/>
  <c r="H46" i="6"/>
  <c r="I46" i="6" s="1"/>
  <c r="L45" i="6"/>
  <c r="H45" i="6"/>
  <c r="I45" i="6" s="1"/>
  <c r="L44" i="6"/>
  <c r="H44" i="6"/>
  <c r="I44" i="6" s="1"/>
  <c r="L39" i="6"/>
  <c r="H39" i="6"/>
  <c r="I39" i="6" s="1"/>
  <c r="L38" i="6"/>
  <c r="H38" i="6"/>
  <c r="I38" i="6" s="1"/>
  <c r="L37" i="6"/>
  <c r="H37" i="6"/>
  <c r="I37" i="6" s="1"/>
  <c r="L36" i="6"/>
  <c r="H36" i="6"/>
  <c r="I36" i="6" s="1"/>
  <c r="L35" i="6"/>
  <c r="H35" i="6"/>
  <c r="I35" i="6" s="1"/>
  <c r="L34" i="6"/>
  <c r="H34" i="6"/>
  <c r="I34" i="6" s="1"/>
  <c r="L33" i="6"/>
  <c r="H33" i="6"/>
  <c r="I33" i="6" s="1"/>
  <c r="L28" i="6"/>
  <c r="H28" i="6"/>
  <c r="I28" i="6" s="1"/>
  <c r="L27" i="6"/>
  <c r="H27" i="6"/>
  <c r="I27" i="6" s="1"/>
  <c r="L26" i="6"/>
  <c r="H26" i="6"/>
  <c r="I26" i="6" s="1"/>
  <c r="L25" i="6"/>
  <c r="H25" i="6"/>
  <c r="I25" i="6" s="1"/>
  <c r="L24" i="6"/>
  <c r="H24" i="6"/>
  <c r="I24" i="6" s="1"/>
  <c r="L19" i="6"/>
  <c r="H19" i="6"/>
  <c r="I19" i="6" s="1"/>
  <c r="L18" i="6"/>
  <c r="H18" i="6"/>
  <c r="I18" i="6" s="1"/>
  <c r="L17" i="6"/>
  <c r="H17" i="6"/>
  <c r="I17" i="6" s="1"/>
  <c r="L16" i="6"/>
  <c r="H16" i="6"/>
  <c r="I16" i="6" s="1"/>
  <c r="L15" i="6"/>
  <c r="H15" i="6"/>
  <c r="I15" i="6" s="1"/>
  <c r="F10" i="6"/>
  <c r="V27" i="8" l="1"/>
  <c r="U27" i="8"/>
  <c r="X27" i="8" s="1"/>
  <c r="AA27" i="8" s="1"/>
  <c r="T27" i="8"/>
  <c r="V25" i="8"/>
  <c r="X25" i="8" s="1"/>
  <c r="AA25" i="8" s="1"/>
  <c r="T25" i="8"/>
  <c r="U25" i="8"/>
  <c r="V35" i="8"/>
  <c r="T35" i="8"/>
  <c r="X35" i="8" s="1"/>
  <c r="AA35" i="8" s="1"/>
  <c r="U35" i="8"/>
  <c r="V18" i="8"/>
  <c r="X18" i="8" s="1"/>
  <c r="AA18" i="8" s="1"/>
  <c r="T18" i="8"/>
  <c r="U18" i="8"/>
  <c r="V17" i="8"/>
  <c r="X17" i="8" s="1"/>
  <c r="AA17" i="8" s="1"/>
  <c r="U17" i="8"/>
  <c r="T17" i="8"/>
  <c r="V22" i="8"/>
  <c r="X22" i="8" s="1"/>
  <c r="AA22" i="8" s="1"/>
  <c r="T22" i="8"/>
  <c r="U22" i="8"/>
  <c r="V33" i="8"/>
  <c r="X33" i="8" s="1"/>
  <c r="AA33" i="8" s="1"/>
  <c r="T33" i="8"/>
  <c r="U33" i="8"/>
  <c r="V38" i="8"/>
  <c r="T38" i="8"/>
  <c r="U38" i="8"/>
  <c r="V24" i="8"/>
  <c r="X24" i="8" s="1"/>
  <c r="AA24" i="8" s="1"/>
  <c r="T24" i="8"/>
  <c r="U24" i="8"/>
  <c r="V36" i="8"/>
  <c r="U36" i="8"/>
  <c r="T36" i="8"/>
  <c r="X36" i="8" s="1"/>
  <c r="AA36" i="8" s="1"/>
  <c r="V28" i="8"/>
  <c r="X28" i="8" s="1"/>
  <c r="AA28" i="8" s="1"/>
  <c r="T28" i="8"/>
  <c r="U28" i="8"/>
  <c r="V29" i="8"/>
  <c r="X29" i="8" s="1"/>
  <c r="AA29" i="8" s="1"/>
  <c r="T29" i="8"/>
  <c r="U29" i="8"/>
  <c r="V32" i="8"/>
  <c r="X32" i="8" s="1"/>
  <c r="AA32" i="8" s="1"/>
  <c r="U32" i="8"/>
  <c r="T32" i="8"/>
  <c r="V23" i="8"/>
  <c r="U23" i="8"/>
  <c r="X23" i="8" s="1"/>
  <c r="AA23" i="8" s="1"/>
  <c r="T23" i="8"/>
  <c r="V15" i="8"/>
  <c r="X15" i="8" s="1"/>
  <c r="AA15" i="8" s="1"/>
  <c r="U15" i="8"/>
  <c r="V30" i="8"/>
  <c r="X30" i="8" s="1"/>
  <c r="AA30" i="8" s="1"/>
  <c r="T30" i="8"/>
  <c r="U30" i="8"/>
  <c r="V41" i="8"/>
  <c r="U41" i="8"/>
  <c r="T41" i="8"/>
  <c r="V16" i="8"/>
  <c r="X16" i="8" s="1"/>
  <c r="AA16" i="8" s="1"/>
  <c r="U16" i="8"/>
  <c r="T16" i="8"/>
  <c r="V40" i="8"/>
  <c r="U40" i="8"/>
  <c r="T40" i="8"/>
  <c r="V37" i="8"/>
  <c r="X37" i="8" s="1"/>
  <c r="AA37" i="8" s="1"/>
  <c r="U37" i="8"/>
  <c r="T37" i="8"/>
  <c r="V31" i="8"/>
  <c r="X31" i="8" s="1"/>
  <c r="AA31" i="8" s="1"/>
  <c r="U31" i="8"/>
  <c r="T31" i="8"/>
  <c r="V39" i="8"/>
  <c r="U39" i="8"/>
  <c r="T39" i="8"/>
  <c r="V21" i="8"/>
  <c r="T21" i="8"/>
  <c r="U21" i="8"/>
  <c r="X21" i="8" s="1"/>
  <c r="AA21" i="8" s="1"/>
  <c r="V19" i="8"/>
  <c r="X19" i="8" s="1"/>
  <c r="AA19" i="8" s="1"/>
  <c r="T19" i="8"/>
  <c r="U19" i="8"/>
  <c r="N33" i="6"/>
  <c r="N37" i="6"/>
  <c r="N25" i="6"/>
  <c r="N45" i="6"/>
  <c r="N38" i="6"/>
  <c r="M38" i="6"/>
  <c r="M28" i="6"/>
  <c r="N28" i="6"/>
  <c r="N17" i="6"/>
  <c r="M17" i="6"/>
  <c r="N46" i="6"/>
  <c r="M46" i="6"/>
  <c r="M16" i="6"/>
  <c r="N16" i="6"/>
  <c r="N48" i="6"/>
  <c r="M48" i="6"/>
  <c r="N36" i="6"/>
  <c r="M36" i="6"/>
  <c r="N18" i="6"/>
  <c r="M18" i="6"/>
  <c r="N50" i="6"/>
  <c r="M50" i="6"/>
  <c r="N34" i="6"/>
  <c r="M34" i="6"/>
  <c r="M24" i="6"/>
  <c r="N24" i="6"/>
  <c r="N26" i="6"/>
  <c r="M26" i="6"/>
  <c r="M44" i="6"/>
  <c r="N44" i="6"/>
  <c r="M15" i="6"/>
  <c r="M19" i="6"/>
  <c r="M27" i="6"/>
  <c r="M35" i="6"/>
  <c r="M39" i="6"/>
  <c r="M47" i="6"/>
  <c r="N15" i="6"/>
  <c r="N19" i="6"/>
  <c r="N27" i="6"/>
  <c r="N35" i="6"/>
  <c r="N39" i="6"/>
  <c r="N47" i="6"/>
  <c r="M25" i="6"/>
  <c r="M33" i="6"/>
  <c r="M37" i="6"/>
  <c r="M45" i="6"/>
  <c r="M49" i="6"/>
  <c r="P15" i="6" l="1"/>
  <c r="O15" i="6"/>
  <c r="P28" i="6"/>
  <c r="O28" i="6"/>
  <c r="P47" i="6"/>
  <c r="O47" i="6"/>
  <c r="O49" i="6"/>
  <c r="P49" i="6"/>
  <c r="O45" i="6"/>
  <c r="P45" i="6"/>
  <c r="P39" i="6"/>
  <c r="O39" i="6"/>
  <c r="P50" i="6"/>
  <c r="O50" i="6"/>
  <c r="P46" i="6"/>
  <c r="O46" i="6"/>
  <c r="P38" i="6"/>
  <c r="O38" i="6"/>
  <c r="P44" i="6"/>
  <c r="O44" i="6"/>
  <c r="P48" i="6"/>
  <c r="O48" i="6"/>
  <c r="P26" i="6"/>
  <c r="O26" i="6"/>
  <c r="P35" i="6"/>
  <c r="O35" i="6"/>
  <c r="P33" i="6"/>
  <c r="O33" i="6"/>
  <c r="P27" i="6"/>
  <c r="O27" i="6"/>
  <c r="P34" i="6"/>
  <c r="O34" i="6"/>
  <c r="P17" i="6"/>
  <c r="O17" i="6"/>
  <c r="P16" i="6"/>
  <c r="O16" i="6"/>
  <c r="P37" i="6"/>
  <c r="O37" i="6"/>
  <c r="P25" i="6"/>
  <c r="O25" i="6"/>
  <c r="P19" i="6"/>
  <c r="O19" i="6"/>
  <c r="P24" i="6"/>
  <c r="O24" i="6"/>
  <c r="P18" i="6"/>
  <c r="O18" i="6"/>
  <c r="P36" i="6"/>
  <c r="O36" i="6"/>
  <c r="Q34" i="6" l="1"/>
  <c r="S34" i="6"/>
  <c r="R34" i="6"/>
  <c r="Q46" i="6"/>
  <c r="S46" i="6"/>
  <c r="R46" i="6"/>
  <c r="Q36" i="6"/>
  <c r="S36" i="6"/>
  <c r="R36" i="6"/>
  <c r="Q45" i="6"/>
  <c r="R45" i="6"/>
  <c r="S45" i="6"/>
  <c r="Q27" i="6"/>
  <c r="S27" i="6"/>
  <c r="R27" i="6"/>
  <c r="Q35" i="6"/>
  <c r="S35" i="6"/>
  <c r="R35" i="6"/>
  <c r="Q25" i="6"/>
  <c r="R25" i="6"/>
  <c r="S25" i="6"/>
  <c r="Q50" i="6"/>
  <c r="R50" i="6"/>
  <c r="S50" i="6"/>
  <c r="Q28" i="6"/>
  <c r="R28" i="6"/>
  <c r="S28" i="6"/>
  <c r="Q17" i="6"/>
  <c r="R17" i="6"/>
  <c r="S17" i="6"/>
  <c r="Q26" i="6"/>
  <c r="S26" i="6"/>
  <c r="R26" i="6"/>
  <c r="Q15" i="6"/>
  <c r="S15" i="6"/>
  <c r="R15" i="6"/>
  <c r="S19" i="6"/>
  <c r="Q19" i="6"/>
  <c r="R19" i="6"/>
  <c r="Q16" i="6"/>
  <c r="R16" i="6"/>
  <c r="S16" i="6"/>
  <c r="Q44" i="6"/>
  <c r="S44" i="6"/>
  <c r="R44" i="6"/>
  <c r="Q24" i="6"/>
  <c r="R24" i="6"/>
  <c r="S24" i="6"/>
  <c r="Q33" i="6"/>
  <c r="S33" i="6"/>
  <c r="R33" i="6"/>
  <c r="Q38" i="6"/>
  <c r="S38" i="6"/>
  <c r="R38" i="6"/>
  <c r="Q39" i="6"/>
  <c r="S39" i="6"/>
  <c r="R39" i="6"/>
  <c r="Q49" i="6"/>
  <c r="R49" i="6"/>
  <c r="S49" i="6"/>
  <c r="Q18" i="6"/>
  <c r="S18" i="6"/>
  <c r="R18" i="6"/>
  <c r="Q37" i="6"/>
  <c r="S37" i="6"/>
  <c r="R37" i="6"/>
  <c r="Q48" i="6"/>
  <c r="R48" i="6"/>
  <c r="S48" i="6"/>
  <c r="Q47" i="6"/>
  <c r="S47" i="6"/>
  <c r="R47" i="6"/>
  <c r="T35" i="6" l="1"/>
  <c r="T37" i="6"/>
  <c r="U37" i="6" s="1"/>
  <c r="V37" i="6" s="1"/>
  <c r="X37" i="6" s="1"/>
  <c r="T16" i="6"/>
  <c r="T19" i="6"/>
  <c r="U35" i="6"/>
  <c r="V35" i="6" s="1"/>
  <c r="X35" i="6" s="1"/>
  <c r="T39" i="6"/>
  <c r="T26" i="6"/>
  <c r="T36" i="6"/>
  <c r="T18" i="6"/>
  <c r="T27" i="6"/>
  <c r="U19" i="6"/>
  <c r="V19" i="6" s="1"/>
  <c r="X19" i="6" s="1"/>
  <c r="T38" i="6"/>
  <c r="T17" i="6"/>
  <c r="T46" i="6"/>
  <c r="U16" i="6"/>
  <c r="T24" i="6"/>
  <c r="T48" i="6"/>
  <c r="T44" i="6"/>
  <c r="T25" i="6"/>
  <c r="T50" i="6"/>
  <c r="T49" i="6"/>
  <c r="T15" i="6"/>
  <c r="T45" i="6"/>
  <c r="T47" i="6"/>
  <c r="T33" i="6"/>
  <c r="T28" i="6"/>
  <c r="T34" i="6"/>
  <c r="V16" i="6" l="1"/>
  <c r="X16" i="6" s="1"/>
  <c r="U15" i="6"/>
  <c r="V15" i="6" s="1"/>
  <c r="X15" i="6" s="1"/>
  <c r="U45" i="6"/>
  <c r="V45" i="6" s="1"/>
  <c r="X45" i="6" s="1"/>
  <c r="U50" i="6"/>
  <c r="V50" i="6" s="1"/>
  <c r="X50" i="6" s="1"/>
  <c r="U17" i="6"/>
  <c r="V17" i="6" s="1"/>
  <c r="X17" i="6" s="1"/>
  <c r="U36" i="6"/>
  <c r="V36" i="6" s="1"/>
  <c r="X36" i="6" s="1"/>
  <c r="U18" i="6"/>
  <c r="V18" i="6" s="1"/>
  <c r="X18" i="6" s="1"/>
  <c r="U34" i="6"/>
  <c r="V34" i="6" s="1"/>
  <c r="X34" i="6" s="1"/>
  <c r="U25" i="6"/>
  <c r="V25" i="6" s="1"/>
  <c r="X25" i="6" s="1"/>
  <c r="U38" i="6"/>
  <c r="V38" i="6" s="1"/>
  <c r="X38" i="6" s="1"/>
  <c r="U26" i="6"/>
  <c r="V26" i="6" s="1"/>
  <c r="X26" i="6" s="1"/>
  <c r="U28" i="6"/>
  <c r="V28" i="6" s="1"/>
  <c r="X28" i="6" s="1"/>
  <c r="U44" i="6"/>
  <c r="V44" i="6" s="1"/>
  <c r="X44" i="6" s="1"/>
  <c r="U39" i="6"/>
  <c r="V39" i="6" s="1"/>
  <c r="X39" i="6" s="1"/>
  <c r="U49" i="6"/>
  <c r="V49" i="6" s="1"/>
  <c r="X49" i="6" s="1"/>
  <c r="U33" i="6"/>
  <c r="V33" i="6" s="1"/>
  <c r="X33" i="6" s="1"/>
  <c r="U48" i="6"/>
  <c r="V48" i="6" s="1"/>
  <c r="X48" i="6" s="1"/>
  <c r="U46" i="6"/>
  <c r="V46" i="6" s="1"/>
  <c r="X46" i="6" s="1"/>
  <c r="U47" i="6"/>
  <c r="V47" i="6" s="1"/>
  <c r="X47" i="6" s="1"/>
  <c r="U24" i="6"/>
  <c r="V24" i="6" s="1"/>
  <c r="X24" i="6" s="1"/>
  <c r="U27" i="6"/>
  <c r="V27" i="6" s="1"/>
  <c r="X27" i="6" s="1"/>
  <c r="X52" i="6" l="1"/>
  <c r="H15" i="2" l="1"/>
  <c r="I15" i="2" s="1"/>
  <c r="H16" i="2"/>
  <c r="H17" i="2"/>
  <c r="H18" i="2"/>
  <c r="H19" i="2"/>
  <c r="I19" i="2" s="1"/>
  <c r="H24" i="2"/>
  <c r="I24" i="2" s="1"/>
  <c r="H25" i="2"/>
  <c r="I25" i="2" s="1"/>
  <c r="H26" i="2"/>
  <c r="I26" i="2" s="1"/>
  <c r="H27" i="2"/>
  <c r="I27" i="2" s="1"/>
  <c r="H28" i="2"/>
  <c r="I28" i="2" s="1"/>
  <c r="H33" i="2"/>
  <c r="I33" i="2" s="1"/>
  <c r="H34" i="2"/>
  <c r="I34" i="2" s="1"/>
  <c r="H35" i="2"/>
  <c r="H36" i="2"/>
  <c r="I36" i="2" s="1"/>
  <c r="H37" i="2"/>
  <c r="I37" i="2" s="1"/>
  <c r="H38" i="2"/>
  <c r="I38" i="2" s="1"/>
  <c r="H39" i="2"/>
  <c r="I39" i="2" s="1"/>
  <c r="H44" i="2"/>
  <c r="I44" i="2" s="1"/>
  <c r="H45" i="2"/>
  <c r="I45" i="2" s="1"/>
  <c r="H46" i="2"/>
  <c r="H47" i="2"/>
  <c r="I47" i="2" s="1"/>
  <c r="H48" i="2"/>
  <c r="I48" i="2" s="1"/>
  <c r="H49" i="2"/>
  <c r="I49" i="2" s="1"/>
  <c r="H50" i="2"/>
  <c r="I50" i="2" s="1"/>
  <c r="L50" i="2"/>
  <c r="L49" i="2"/>
  <c r="L48" i="2"/>
  <c r="L47" i="2"/>
  <c r="L46" i="2"/>
  <c r="L45" i="2"/>
  <c r="L44" i="2"/>
  <c r="L39" i="2"/>
  <c r="L38" i="2"/>
  <c r="L37" i="2"/>
  <c r="L36" i="2"/>
  <c r="L35" i="2"/>
  <c r="L34" i="2"/>
  <c r="L33" i="2"/>
  <c r="L28" i="2"/>
  <c r="L27" i="2"/>
  <c r="L26" i="2"/>
  <c r="L25" i="2"/>
  <c r="L24" i="2"/>
  <c r="I46" i="2"/>
  <c r="I35" i="2"/>
  <c r="L16" i="2"/>
  <c r="L17" i="2"/>
  <c r="L18" i="2"/>
  <c r="L19" i="2"/>
  <c r="L15" i="2"/>
  <c r="I16" i="2"/>
  <c r="I17" i="2"/>
  <c r="I18" i="2"/>
  <c r="N25" i="2" l="1"/>
  <c r="N49" i="2"/>
  <c r="N47" i="2"/>
  <c r="N48" i="2"/>
  <c r="N24" i="2"/>
  <c r="N46" i="2"/>
  <c r="N28" i="2"/>
  <c r="N35" i="2"/>
  <c r="N18" i="2"/>
  <c r="N34" i="2"/>
  <c r="N37" i="2"/>
  <c r="N36" i="2"/>
  <c r="N15" i="2"/>
  <c r="N38" i="2"/>
  <c r="N26" i="2"/>
  <c r="N50" i="2"/>
  <c r="N19" i="2"/>
  <c r="N17" i="2"/>
  <c r="N16" i="2"/>
  <c r="N27" i="2"/>
  <c r="N39" i="2"/>
  <c r="N44" i="2"/>
  <c r="N33" i="2"/>
  <c r="N45" i="2"/>
  <c r="M45" i="2"/>
  <c r="M34" i="2"/>
  <c r="P45" i="2" l="1"/>
  <c r="O45" i="2"/>
  <c r="O34" i="2"/>
  <c r="P34" i="2"/>
  <c r="M49" i="2"/>
  <c r="M39" i="2"/>
  <c r="M48" i="2"/>
  <c r="M47" i="2"/>
  <c r="M18" i="2"/>
  <c r="M38" i="2"/>
  <c r="M27" i="2"/>
  <c r="M33" i="2"/>
  <c r="M28" i="2"/>
  <c r="M15" i="2"/>
  <c r="M26" i="2"/>
  <c r="M44" i="2"/>
  <c r="M17" i="2"/>
  <c r="M16" i="2"/>
  <c r="M37" i="2"/>
  <c r="M24" i="2"/>
  <c r="M36" i="2"/>
  <c r="M46" i="2"/>
  <c r="M35" i="2"/>
  <c r="M19" i="2"/>
  <c r="M25" i="2"/>
  <c r="M50" i="2"/>
  <c r="Q45" i="2" l="1"/>
  <c r="Q34" i="2"/>
  <c r="S34" i="2"/>
  <c r="R34" i="2"/>
  <c r="R45" i="2"/>
  <c r="S45" i="2"/>
  <c r="O49" i="2"/>
  <c r="P49" i="2"/>
  <c r="O44" i="2"/>
  <c r="P44" i="2"/>
  <c r="O47" i="2"/>
  <c r="P47" i="2"/>
  <c r="P50" i="2"/>
  <c r="O50" i="2"/>
  <c r="O48" i="2"/>
  <c r="P48" i="2"/>
  <c r="O46" i="2"/>
  <c r="P46" i="2"/>
  <c r="O33" i="2"/>
  <c r="P33" i="2"/>
  <c r="P39" i="2"/>
  <c r="O39" i="2"/>
  <c r="P37" i="2"/>
  <c r="O37" i="2"/>
  <c r="P38" i="2"/>
  <c r="O38" i="2"/>
  <c r="O35" i="2"/>
  <c r="P35" i="2"/>
  <c r="O36" i="2"/>
  <c r="P36" i="2"/>
  <c r="P24" i="2"/>
  <c r="O24" i="2"/>
  <c r="Q24" i="2" s="1"/>
  <c r="P25" i="2"/>
  <c r="O25" i="2"/>
  <c r="O27" i="2"/>
  <c r="P27" i="2"/>
  <c r="O28" i="2"/>
  <c r="P28" i="2"/>
  <c r="P26" i="2"/>
  <c r="O26" i="2"/>
  <c r="P18" i="2"/>
  <c r="O18" i="2"/>
  <c r="P19" i="2"/>
  <c r="O19" i="2"/>
  <c r="O16" i="2"/>
  <c r="P16" i="2"/>
  <c r="O17" i="2"/>
  <c r="P17" i="2"/>
  <c r="P15" i="2"/>
  <c r="O15" i="2"/>
  <c r="F10" i="2"/>
  <c r="Q26" i="2" l="1"/>
  <c r="Q19" i="2"/>
  <c r="Q37" i="2"/>
  <c r="Q27" i="2"/>
  <c r="Q35" i="2"/>
  <c r="Q33" i="2"/>
  <c r="Q15" i="2"/>
  <c r="Q18" i="2"/>
  <c r="Q25" i="2"/>
  <c r="Q38" i="2"/>
  <c r="Q36" i="2"/>
  <c r="Q28" i="2"/>
  <c r="Q16" i="2"/>
  <c r="Q46" i="2"/>
  <c r="Q44" i="2"/>
  <c r="Q17" i="2"/>
  <c r="Q48" i="2"/>
  <c r="Q49" i="2"/>
  <c r="Q39" i="2"/>
  <c r="Q50" i="2"/>
  <c r="Q47" i="2"/>
  <c r="T34" i="2"/>
  <c r="U34" i="2" s="1"/>
  <c r="V34" i="2" s="1"/>
  <c r="X34" i="2" s="1"/>
  <c r="R37" i="2"/>
  <c r="S37" i="2"/>
  <c r="R17" i="2"/>
  <c r="S17" i="2"/>
  <c r="S48" i="2"/>
  <c r="R48" i="2"/>
  <c r="R39" i="2"/>
  <c r="S39" i="2"/>
  <c r="R16" i="2"/>
  <c r="S16" i="2"/>
  <c r="S36" i="2"/>
  <c r="R36" i="2"/>
  <c r="S19" i="2"/>
  <c r="R19" i="2"/>
  <c r="T45" i="2"/>
  <c r="S24" i="2"/>
  <c r="R24" i="2"/>
  <c r="R50" i="2"/>
  <c r="S50" i="2"/>
  <c r="R28" i="2"/>
  <c r="S28" i="2"/>
  <c r="S35" i="2"/>
  <c r="R35" i="2"/>
  <c r="S47" i="2"/>
  <c r="R47" i="2"/>
  <c r="R15" i="2"/>
  <c r="S15" i="2"/>
  <c r="S18" i="2"/>
  <c r="R18" i="2"/>
  <c r="R25" i="2"/>
  <c r="S25" i="2"/>
  <c r="R38" i="2"/>
  <c r="S38" i="2"/>
  <c r="R26" i="2"/>
  <c r="S26" i="2"/>
  <c r="S49" i="2"/>
  <c r="R49" i="2"/>
  <c r="S27" i="2"/>
  <c r="R27" i="2"/>
  <c r="R33" i="2"/>
  <c r="S33" i="2"/>
  <c r="R46" i="2"/>
  <c r="S46" i="2"/>
  <c r="S44" i="2"/>
  <c r="R44" i="2"/>
  <c r="T19" i="2" l="1"/>
  <c r="U19" i="2" s="1"/>
  <c r="V19" i="2" s="1"/>
  <c r="X19" i="2" s="1"/>
  <c r="T44" i="2"/>
  <c r="U44" i="2" s="1"/>
  <c r="V44" i="2" s="1"/>
  <c r="X44" i="2" s="1"/>
  <c r="T38" i="2"/>
  <c r="U38" i="2" s="1"/>
  <c r="V38" i="2" s="1"/>
  <c r="X38" i="2" s="1"/>
  <c r="T25" i="2"/>
  <c r="U25" i="2" s="1"/>
  <c r="V25" i="2" s="1"/>
  <c r="X25" i="2" s="1"/>
  <c r="T47" i="2"/>
  <c r="U47" i="2" s="1"/>
  <c r="V47" i="2" s="1"/>
  <c r="X47" i="2" s="1"/>
  <c r="T37" i="2"/>
  <c r="U37" i="2" s="1"/>
  <c r="T15" i="2"/>
  <c r="T36" i="2"/>
  <c r="T49" i="2"/>
  <c r="T28" i="2"/>
  <c r="T48" i="2"/>
  <c r="U45" i="2"/>
  <c r="V45" i="2" s="1"/>
  <c r="X45" i="2" s="1"/>
  <c r="T33" i="2"/>
  <c r="T16" i="2"/>
  <c r="U16" i="2" s="1"/>
  <c r="V16" i="2" s="1"/>
  <c r="X16" i="2" s="1"/>
  <c r="T26" i="2"/>
  <c r="T35" i="2"/>
  <c r="T50" i="2"/>
  <c r="T17" i="2"/>
  <c r="T18" i="2"/>
  <c r="U18" i="2" s="1"/>
  <c r="V18" i="2" s="1"/>
  <c r="X18" i="2" s="1"/>
  <c r="T46" i="2"/>
  <c r="T27" i="2"/>
  <c r="T24" i="2"/>
  <c r="T39" i="2"/>
  <c r="U39" i="2" s="1"/>
  <c r="V39" i="2" s="1"/>
  <c r="X39" i="2" s="1"/>
  <c r="V37" i="2" l="1"/>
  <c r="X37" i="2" s="1"/>
  <c r="U33" i="2"/>
  <c r="V33" i="2" s="1"/>
  <c r="X33" i="2" s="1"/>
  <c r="U28" i="2"/>
  <c r="V28" i="2" s="1"/>
  <c r="X28" i="2" s="1"/>
  <c r="U36" i="2"/>
  <c r="V36" i="2" s="1"/>
  <c r="X36" i="2" s="1"/>
  <c r="U15" i="2"/>
  <c r="U50" i="2"/>
  <c r="V50" i="2" s="1"/>
  <c r="X50" i="2" s="1"/>
  <c r="U17" i="2"/>
  <c r="V17" i="2" s="1"/>
  <c r="X17" i="2" s="1"/>
  <c r="U27" i="2"/>
  <c r="V27" i="2" s="1"/>
  <c r="X27" i="2" s="1"/>
  <c r="U46" i="2"/>
  <c r="V46" i="2" s="1"/>
  <c r="X46" i="2" s="1"/>
  <c r="U35" i="2"/>
  <c r="V35" i="2" s="1"/>
  <c r="X35" i="2" s="1"/>
  <c r="U49" i="2"/>
  <c r="V49" i="2" s="1"/>
  <c r="X49" i="2" s="1"/>
  <c r="U24" i="2"/>
  <c r="V24" i="2" s="1"/>
  <c r="X24" i="2" s="1"/>
  <c r="U26" i="2"/>
  <c r="V26" i="2" s="1"/>
  <c r="X26" i="2" s="1"/>
  <c r="U48" i="2"/>
  <c r="V48" i="2" s="1"/>
  <c r="X48" i="2" s="1"/>
  <c r="V15" i="2" l="1"/>
  <c r="X15" i="2" s="1"/>
  <c r="X52" i="2" s="1"/>
  <c r="AA42" i="8" l="1"/>
</calcChain>
</file>

<file path=xl/sharedStrings.xml><?xml version="1.0" encoding="utf-8"?>
<sst xmlns="http://schemas.openxmlformats.org/spreadsheetml/2006/main" count="1002" uniqueCount="302">
  <si>
    <t>UNIDAD DE MEDIDA</t>
  </si>
  <si>
    <t>CONSTANCIA DE ESTUDIO DE MERCADO</t>
  </si>
  <si>
    <t>La Subdirección de Servicios Administrativos de la Secretaría General de la Alcaldía Mayor de Bogotá D.C.,  efectuó la consulta de precios de mercado para adelantar un proceso a través de la modalidad de MINIMA CUANTIA, análizando las siguientes variables:</t>
  </si>
  <si>
    <t>MEDIO</t>
  </si>
  <si>
    <t>CANTIDAD COTIZACIONES RECIBIDAS</t>
  </si>
  <si>
    <t>CORREO ELECTRÓNICO</t>
  </si>
  <si>
    <t>TOTAL</t>
  </si>
  <si>
    <t>OBJETO</t>
  </si>
  <si>
    <t>PROVEEDORES NOTIFICADOS / INVITACIONES REALIZADAS</t>
  </si>
  <si>
    <t>Revisado por: MARIA YENIFER PRADA PEÑA</t>
  </si>
  <si>
    <t>SUBDIRECTORA DE SERVICIOS ADMINISTRATIVOS</t>
  </si>
  <si>
    <t>SUBDIRECTOR FINANCIERO</t>
  </si>
  <si>
    <t>Aprobado por: IVAN JAVIER GOMEZ MANCERA</t>
  </si>
  <si>
    <t>PROFESIONAL DE SUBDIRECCIÓN FINANCIERA</t>
  </si>
  <si>
    <t xml:space="preserve">ELEMENTOS </t>
  </si>
  <si>
    <t>Cantidad estimada X vigencia del contrato  (informativo)</t>
  </si>
  <si>
    <t>ALTO MAX</t>
  </si>
  <si>
    <t>ANCHO MAX</t>
  </si>
  <si>
    <t>VALOR UNITARIO</t>
  </si>
  <si>
    <t>CORTINAS SCREEN  - ENROLLABLE - MOTORIZADAS</t>
  </si>
  <si>
    <t>3.25</t>
  </si>
  <si>
    <t>1.77</t>
  </si>
  <si>
    <t xml:space="preserve">MTS </t>
  </si>
  <si>
    <t>BLACK OUT - MOTORIZADAS (Grupo 1)</t>
  </si>
  <si>
    <t>3.50</t>
  </si>
  <si>
    <t>BLACK OUT - MOTORIZADAS ( Grupo  2)</t>
  </si>
  <si>
    <t>1.50</t>
  </si>
  <si>
    <t>Cortinas enrollables BLACK OUT</t>
  </si>
  <si>
    <t>1.56</t>
  </si>
  <si>
    <t>Cortinas enrollables SCREEN</t>
  </si>
  <si>
    <t>3.60</t>
  </si>
  <si>
    <t>2.53</t>
  </si>
  <si>
    <t>LAVADO Y SELLADO</t>
  </si>
  <si>
    <t>Cantidad estimada X vigencia del contrato (informativo)</t>
  </si>
  <si>
    <t>PLANCHADO Y ALMIDONADO</t>
  </si>
  <si>
    <t>CHAROLERAS</t>
  </si>
  <si>
    <t>SERVILLETAS</t>
  </si>
  <si>
    <t>INDIVIDUAL</t>
  </si>
  <si>
    <t>MANTEL</t>
  </si>
  <si>
    <t>TAPA</t>
  </si>
  <si>
    <t>MANTENIMIENTO - PREVENTIVO</t>
  </si>
  <si>
    <t>PRECIOS HISTÓRICOS 2022</t>
  </si>
  <si>
    <t>VALOR UNITARIO PROMEDIO</t>
  </si>
  <si>
    <t>Valor indexado</t>
  </si>
  <si>
    <t>"Contratar el servicio de lavandería de manteles, servilletas, banderas y mantenimiento de persianas, cortinas para la secretaria general de la alcaldía mayor de Bogotá D.C."</t>
  </si>
  <si>
    <t>Revisado por: JORGE TULIO CUBILLOS ALZATE</t>
  </si>
  <si>
    <t>MG CORTINAS</t>
  </si>
  <si>
    <t>PRECIOS HISTÓRICOS 2023</t>
  </si>
  <si>
    <t>BANDERAS 1,10 * 1,40</t>
  </si>
  <si>
    <t>BANDERAS 2,80 * 4,90</t>
  </si>
  <si>
    <t>Fecha de elaboración: 15 enero de 2024</t>
  </si>
  <si>
    <t>Indexación
(incremento smlmv 2024)</t>
  </si>
  <si>
    <t>SECOP II</t>
  </si>
  <si>
    <t>LAVADO Y DESMANCHE</t>
  </si>
  <si>
    <t>PROMEDIO</t>
  </si>
  <si>
    <t>DESVIACIÓN ESTANDAR</t>
  </si>
  <si>
    <t>VALOR MÍNIMO ACEPTABLE</t>
  </si>
  <si>
    <t>Ecuación Aritmética</t>
  </si>
  <si>
    <t>VALOR MÁXIMO ACEPTABLE</t>
  </si>
  <si>
    <t>Indexación
(incremento smlmv 2023 - 2024)</t>
  </si>
  <si>
    <t>Valor indexado 2023 - 16%</t>
  </si>
  <si>
    <t>Valor indexado 2024 - 12%</t>
  </si>
  <si>
    <t>PRESUPUESTO DEL PROCESO</t>
  </si>
  <si>
    <t>VALOR TECHO</t>
  </si>
  <si>
    <t>VALOR IVA</t>
  </si>
  <si>
    <t>VALOR TECHO INCLUIDO IVA</t>
  </si>
  <si>
    <t>Elaborado por: CARLOS ALBERTO MINOTTA M.</t>
  </si>
  <si>
    <t>PROFESIONAL ESPECIALIZADO -  SUBDIRECCIÓN DE SERVICIOS ADMINISTRATIVOS</t>
  </si>
  <si>
    <t>FECHA: 16 DE ENERO DE 2024</t>
  </si>
  <si>
    <t xml:space="preserve">FECHA: </t>
  </si>
  <si>
    <t>Cantidad estimada vigencia del contrato (informativo)</t>
  </si>
  <si>
    <t>Para tal efecto, se le dio a conocer al mercado las especificaciones técnicas de lo requerido para el presente proceso. A cotinuación se relacionan las invitaciones realizadas y la cotización recibida que cumplen las especificaciones del Anexo Técnico:</t>
  </si>
  <si>
    <t>PROYECCIÓN CONSUMO CONTRATO - VIG 2024</t>
  </si>
  <si>
    <t>*Se invitaron por correo electrónico a los proveedores: MG Cortinas -  Maritza Gama, la Lavandería Industrial SAS, Acortinas, Multipersianas y Mauricio Rave. Ésta última cotización no se tuvo en cuenta por por recibirse de manera extemporánea.</t>
  </si>
  <si>
    <r>
      <rPr>
        <b/>
        <sz val="11"/>
        <color theme="1"/>
        <rFont val="Arial Narrow"/>
        <family val="2"/>
      </rPr>
      <t xml:space="preserve">OBSERVACIONES: </t>
    </r>
    <r>
      <rPr>
        <sz val="11"/>
        <color theme="1"/>
        <rFont val="Arial Narrow"/>
        <family val="2"/>
      </rPr>
      <t xml:space="preserve">
Nota 1: Una vez realizado el análisis de costos , se estima el precio techo del </t>
    </r>
    <r>
      <rPr>
        <sz val="11"/>
        <rFont val="Arial Narrow"/>
        <family val="2"/>
      </rPr>
      <t>proceso eservicio de lavandería de manteles, servilletas, banderas y mantenimiento de persianass por valor de $ 19,310,604</t>
    </r>
    <r>
      <rPr>
        <sz val="11"/>
        <color theme="1"/>
        <rFont val="Arial Narrow"/>
        <family val="2"/>
      </rPr>
      <t xml:space="preserve">
Nota: 2  Una vez vencido el término para recibir cotizaciones, se recibió vía correo electrónico  una (1) cotización de MG Cortinas -  Maritza Gam,  por lo cual se debierón tomar valores históricos de procesos 2022 y 2023 llevadas a valor presente con incremento de salario mínimo 2023 y 2024.
Nota 3: Para efectos del estudio de mercado  se han tomado los valores sin IVA  de la cotización y los dos históricos por item, usando el promedio simple y la desviacion estandar poblacional para obtener el valor minimo y el valor maximo aceptable, se aplicó la formula tipo tunel para ubicar los valores que estan entre el maximo y el minimo aceptable, descartando los valores fuera del rango establecido, seguido para llegar al valor techo. El valor techo se obtuvo fijando un promedio con los valores capturados  con el metodo de tunel, fijando un condicional en el cual si el valor promedio de los valores del tunel es menor al del promedio se toma dicho valor, pero , si el valor promedio obtenido de los precios capturados en el tunel es mayor al del promedio simple se tomará como valor de referencia el promedio simple.
</t>
    </r>
  </si>
  <si>
    <t>PRESUPUESTO ESTIMADO PARA ADELANTAR CONTRATACION X 11 MESES (BOLSA DE SERVICIOS)</t>
  </si>
  <si>
    <t>Ítems que componen la oferta económica, tener en cuenta lo establecido en el anexo explicativo, estudios previos y demás documentos del proceso.</t>
  </si>
  <si>
    <t>Nivel</t>
  </si>
  <si>
    <t>Id</t>
  </si>
  <si>
    <t>Ref. Artículo</t>
  </si>
  <si>
    <t>Código UNSPSC</t>
  </si>
  <si>
    <t>Descripción</t>
  </si>
  <si>
    <t>Cantidad</t>
  </si>
  <si>
    <t>Unidad</t>
  </si>
  <si>
    <t>Precio unitario estimado</t>
  </si>
  <si>
    <t>Precio unitario</t>
  </si>
  <si>
    <t>Precio total estimado</t>
  </si>
  <si>
    <t>Incluya el precio como lo indique la Entidad Estatal</t>
  </si>
  <si>
    <t xml:space="preserve">Alternativo a: (indicar cód.  Id). </t>
  </si>
  <si>
    <t>El bien o servicio hace parte del precio total? (indicar Sí / No)</t>
  </si>
  <si>
    <t>Comentarios del comprador</t>
  </si>
  <si>
    <t>Comentarios del proveedor</t>
  </si>
  <si>
    <t>CO1.BILN.891612211</t>
  </si>
  <si>
    <t>1</t>
  </si>
  <si>
    <t>91111502</t>
  </si>
  <si>
    <t>1,00</t>
  </si>
  <si>
    <t>M</t>
  </si>
  <si>
    <t>Sí</t>
  </si>
  <si>
    <t>CO1.BILN.891612212</t>
  </si>
  <si>
    <t>2</t>
  </si>
  <si>
    <t>CO1.BILN.891612213</t>
  </si>
  <si>
    <t>3</t>
  </si>
  <si>
    <t>CO1.BILN.891612214</t>
  </si>
  <si>
    <t>4</t>
  </si>
  <si>
    <t>CO1.BILN.891612215</t>
  </si>
  <si>
    <t>5</t>
  </si>
  <si>
    <t>CO1.BILN.891612216</t>
  </si>
  <si>
    <t>6</t>
  </si>
  <si>
    <t>CO1.BILN.891612217</t>
  </si>
  <si>
    <t>7</t>
  </si>
  <si>
    <t>CO1.BILN.891612218</t>
  </si>
  <si>
    <t>8</t>
  </si>
  <si>
    <t>CO1.BILN.891612219</t>
  </si>
  <si>
    <t>9</t>
  </si>
  <si>
    <t>CO1.BILN.891612220</t>
  </si>
  <si>
    <t>10</t>
  </si>
  <si>
    <t>CO1.BILN.891612221</t>
  </si>
  <si>
    <t>11</t>
  </si>
  <si>
    <t>BANDERAS</t>
  </si>
  <si>
    <t>UN</t>
  </si>
  <si>
    <t>LAVADO</t>
  </si>
  <si>
    <t>CO1.BILN.891612222</t>
  </si>
  <si>
    <t>12</t>
  </si>
  <si>
    <t>CO1.BILN.891612223</t>
  </si>
  <si>
    <t>13</t>
  </si>
  <si>
    <t>CO1.BILN.891612224</t>
  </si>
  <si>
    <t>14</t>
  </si>
  <si>
    <t>CO1.BILN.891612225</t>
  </si>
  <si>
    <t>15</t>
  </si>
  <si>
    <t>CO1.BILN.891612226</t>
  </si>
  <si>
    <t>16</t>
  </si>
  <si>
    <t>CO1.BILN.891612227</t>
  </si>
  <si>
    <t>17</t>
  </si>
  <si>
    <t>CO1.BILN.891612228</t>
  </si>
  <si>
    <t>18</t>
  </si>
  <si>
    <t>CO1.BILN.891612229</t>
  </si>
  <si>
    <t>19</t>
  </si>
  <si>
    <t>CO1.BILN.891612230</t>
  </si>
  <si>
    <t>20</t>
  </si>
  <si>
    <t>CO1.BILN.891622352</t>
  </si>
  <si>
    <t>21</t>
  </si>
  <si>
    <t>CO1.BILN.891622353</t>
  </si>
  <si>
    <t>22</t>
  </si>
  <si>
    <t>ALCALDÍA MAYOR DE BOGOTÁ
Secretaría General
Subdirección Administrativa
CONSTANCIA DE ESTUDIO DE MERCADO</t>
  </si>
  <si>
    <t>Fecha de elaboración: 15 de febrero de 2026</t>
  </si>
  <si>
    <t>Contratar el servicio de lavandería de manteles, servilletas, banderas y mantenimiento de persianas, cortinas para la Secretaria General de la alcaldía mayor de Bogotá D.C.</t>
  </si>
  <si>
    <t>SERVICIO DE LAVADO, SELLADO Y DESMANCHE</t>
  </si>
  <si>
    <t>Tarifa IVA %</t>
  </si>
  <si>
    <t>CORTINAS SCREEN  - ENROLLABLE - MOTORIZADAS
ALTO MAX 3,25 - ANCHO MAX 1,77</t>
  </si>
  <si>
    <t>BLACK OUT - MOTORIZADAS (Grupo 1)
ALTO MAX 3,25 - ANCHO MAX  3,50</t>
  </si>
  <si>
    <t>BLACK OUT - MOTORIZADAS ( Grupo  2)
ALTO MAX1,50 - ANCHO MAX 1,50</t>
  </si>
  <si>
    <t>Cortinas enrollables BLACK OUT
ALTO MAX 3,50 - ANCHO MAX 1,56</t>
  </si>
  <si>
    <t>Cortinas enrollables SCREEN
ALTO MAX 3,60 - ANCHO MAX 2,53</t>
  </si>
  <si>
    <t>SERVICIO DE MANTENIMIENTO PREVENTIVO</t>
  </si>
  <si>
    <t>BANDERAS 1,10 X 1,40</t>
  </si>
  <si>
    <t>BANDERAS 2,80 X 4,90</t>
  </si>
  <si>
    <t>SERVICIO DE PLANCHADO Y ALMIDONADO</t>
  </si>
  <si>
    <t>SERVICIO DE LAVADO Y DESMANCHE</t>
  </si>
  <si>
    <t>ESPECIFICACIONES TÉCNICAS</t>
  </si>
  <si>
    <t>PROVEEDOR 1 - ADMIPENSIONES S.A.S</t>
  </si>
  <si>
    <t xml:space="preserve">PROVEEDOR 2 - MEGAOBRAS CONSTRUCCIONES LIVIANAS SAS </t>
  </si>
  <si>
    <t>ANÁLISIS DEL MÉTODO TÚNEL CON DESVIACIÓN ESTÁNDAR</t>
  </si>
  <si>
    <t>Cotización Proveedor No. 1</t>
  </si>
  <si>
    <t>Cotización Proveedor No. 2</t>
  </si>
  <si>
    <t>PRESUPUESTO 2026</t>
  </si>
  <si>
    <t>Elementos</t>
  </si>
  <si>
    <t>Cantidades de Elementos  Estimados</t>
  </si>
  <si>
    <t>Valor Unitario Antes de IVA</t>
  </si>
  <si>
    <t xml:space="preserve">Tipo de Servicios </t>
  </si>
  <si>
    <t>VIGENCIA</t>
  </si>
  <si>
    <t>NUMERO DE PROCESO</t>
  </si>
  <si>
    <t>SGA-MC-17-2020</t>
  </si>
  <si>
    <t>NUMERO DE CONTRATO</t>
  </si>
  <si>
    <t>4233100-1221-2020</t>
  </si>
  <si>
    <t>MODALIDAD DE SELECCIÓN</t>
  </si>
  <si>
    <t>Mínima cuantía</t>
  </si>
  <si>
    <t>Contratar el servicio de lavandería de manteles, servilletas, banderas y mantenimiento de persianas, cortinas para la Secretaría General de la alcaldía mayor de Bogotá D.C</t>
  </si>
  <si>
    <t>PRESUPUESTO OFICIAL</t>
  </si>
  <si>
    <t>$ 29.948.178</t>
  </si>
  <si>
    <t>CONTRATISTA</t>
  </si>
  <si>
    <t>CONTROL SERVICES ENGINEERING S.A.S</t>
  </si>
  <si>
    <t>VALOR TOTAL DEL CONTRATO</t>
  </si>
  <si>
    <t>$ 19.407.472.</t>
  </si>
  <si>
    <t>PLAZO DE EJECUCION</t>
  </si>
  <si>
    <t>Tres (03) meses</t>
  </si>
  <si>
    <t>PROPONENTES</t>
  </si>
  <si>
    <t>JBC-LAVANDERIA</t>
  </si>
  <si>
    <t>TEMPOEFECTIVA SAS</t>
  </si>
  <si>
    <t>CONTROL SERVICES ENGINEERING S.A.S.</t>
  </si>
  <si>
    <t>FUENTE</t>
  </si>
  <si>
    <t>SECOP 2</t>
  </si>
  <si>
    <t>SGA-MC-005-2021</t>
  </si>
  <si>
    <t>4233100-769-2021</t>
  </si>
  <si>
    <t>$17.711.601</t>
  </si>
  <si>
    <t>MAURICIO RAVE CUBILLOS</t>
  </si>
  <si>
    <t>Siete (07) meses</t>
  </si>
  <si>
    <t>SGA-MC-006-2022</t>
  </si>
  <si>
    <t>4233100-695-2022</t>
  </si>
  <si>
    <t>$16.619.659</t>
  </si>
  <si>
    <t>$ 16.616.565</t>
  </si>
  <si>
    <t>Nueve (09) meses</t>
  </si>
  <si>
    <t>Aladino Ltda</t>
  </si>
  <si>
    <t>Mauricio Rave</t>
  </si>
  <si>
    <t>SGA-MC-011-2023</t>
  </si>
  <si>
    <t>4233100-593-2023</t>
  </si>
  <si>
    <t>Contratar el servicio de lavandería de manteles, servilletas, banderas y mantenimiento de persianas, cortinas para la Secretaría General de la alcaldía mayor de Bogotá D.C.</t>
  </si>
  <si>
    <t>$ 17.681.706</t>
  </si>
  <si>
    <t>SGA-MC-002-2024</t>
  </si>
  <si>
    <t>4233100-90-2024</t>
  </si>
  <si>
    <t>$ 19.310.604</t>
  </si>
  <si>
    <t>LUZ MARITZA GAMA MUÑOZ</t>
  </si>
  <si>
    <t>Diez (10) Meses</t>
  </si>
  <si>
    <t>ENLACE DE CONSULTA</t>
  </si>
  <si>
    <t>https://community.secop.gov.co/Public/Tendering/OpportunityDetail/Index?noticeUID=CO1.NTC.1452918</t>
  </si>
  <si>
    <t>https://community.secop.gov.co/Public/Tendering/OpportunityDetail/Index?noticeUID=CO1.NTC.4172612</t>
  </si>
  <si>
    <t>https://community.secop.gov.co/Public/Tendering/OpportunityDetail/Index?noticeUID=CO1.NTC.2863012</t>
  </si>
  <si>
    <t>https://community.secop.gov.co/Public/Tendering/OpportunityDetail/Index?noticeUID=CO1.NTC.1927502</t>
  </si>
  <si>
    <t>https://community.secop.gov.co/Public/Tendering/OpportunityDetail/Index?noticeUID=CO1.NTC.5573862</t>
  </si>
  <si>
    <t>Fecha de Inicio</t>
  </si>
  <si>
    <t>Índice Inicial Dic 2025</t>
  </si>
  <si>
    <t>Indexación</t>
  </si>
  <si>
    <t>Índice Inicial Feb 2024</t>
  </si>
  <si>
    <t>Índice Inicial Mar 2023</t>
  </si>
  <si>
    <t>PROVEEDOR 3 -  LUZ MARITZA</t>
  </si>
  <si>
    <t>Cotización Proveedor No. 3</t>
  </si>
  <si>
    <t>No. Contrato</t>
  </si>
  <si>
    <t xml:space="preserve">Objeto </t>
  </si>
  <si>
    <t>Valor</t>
  </si>
  <si>
    <t>Total, Indice de Precios al Consumidor (IPC)</t>
  </si>
  <si>
    <t>Índices - Serie de empalme
2003 - 2026</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</si>
  <si>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</si>
  <si>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</si>
  <si>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</si>
  <si>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</si>
  <si>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</si>
  <si>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</si>
  <si>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</si>
  <si>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</si>
  <si>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</si>
  <si>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</si>
  <si>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</si>
  <si>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</si>
  <si>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</si>
  <si>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</si>
  <si>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</si>
  <si>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</si>
  <si>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6 de Marzo de 2026</t>
  </si>
  <si>
    <t>ÍNDICE IPC CORTE 28 DE FEBRERO DE 2026</t>
  </si>
  <si>
    <t>Índice Inicial Mar 2022</t>
  </si>
  <si>
    <t>Valor Indexado</t>
  </si>
  <si>
    <t>Índice Inicial Feb 2026</t>
  </si>
  <si>
    <t>Índice Inicial Sep 2020</t>
  </si>
  <si>
    <t>Índice Inicial Jun 2021</t>
  </si>
  <si>
    <t>Contratos Secretaria General Alcaldía Mayor Bogotá D.C.</t>
  </si>
  <si>
    <t xml:space="preserve">Promedio Valores Históricos </t>
  </si>
  <si>
    <t>Valores Históricos Indexados Febrero 2026</t>
  </si>
  <si>
    <t>Índice de Indexación</t>
  </si>
  <si>
    <t>Para efectos del Estudio de Mercado las Cantidades son</t>
  </si>
  <si>
    <t>Desviación Estándar</t>
  </si>
  <si>
    <t>La Subdirección de Servicios Administrativos de la Secretaría General de la Alcaldía Mayor de Bogotá D.C.,  efectuó la consulta de precios de mercado para adelantar un proceso a través de la modalidad de MINIMA CUANTIA, analizando las siguientes variables:</t>
  </si>
  <si>
    <t>Para tal efecto, se le dio a conocer al mercado las especificaciones técnicas de lo requerido para el presente proceso. A continuación se relacionan las invitaciones realizadas y la cotización recibida que cumplen las especificaciones del Anexo Técnico:</t>
  </si>
  <si>
    <t>ARMADA NACIONAL ESCUELA NAVAL DE CADETES ALMIRANTE PADILLA</t>
  </si>
  <si>
    <t>0021-ARC-ENAP-2024</t>
  </si>
  <si>
    <t>CONTRATAR EL SERVICIO DE LAVADO DE PRENDAS INSTITUCIONALES PARA LA ESCUELA NAVAL DE CADETES "ALMIRANTE PADILLA", DE ACUERDO CON LAS ESPECIFICACIONES TÉCNICAS DESCRITAS EN EL ANEXO "A".</t>
  </si>
  <si>
    <t>https://community.secop.gov.co/Public/Tendering/OpportunityDetail/Index?noticeUID=CO1.NTC.5921109</t>
  </si>
  <si>
    <t>PLAZO DE EJECUCIÓN</t>
  </si>
  <si>
    <t>8 MESES</t>
  </si>
  <si>
    <t>0019-ARC-ENAP-2024</t>
  </si>
  <si>
    <t>IDRD - ENTIDAD OFICIAL.</t>
  </si>
  <si>
    <t>ENTIDAD CONTRATANTE</t>
  </si>
  <si>
    <t>IDRD-SAF-MC-064-2025</t>
  </si>
  <si>
    <t>CONTRATAR LA PRESTACIÓN DEL SERVICIO DE LAVADO DE PRENDAS Y ELEMENTOS UTILIZADOS POR EL INSTITUTO DISTRITAL DE RECREACIÓN Y DEPORTE - IDRD, EN SUS DIFERENTES ÁREAS</t>
  </si>
  <si>
    <t>RUMAC - VENTAS</t>
  </si>
  <si>
    <t>IDRD-SAF-3854-2025</t>
  </si>
  <si>
    <t>6 MESES</t>
  </si>
  <si>
    <t>MÍNIMA CUANTÍA</t>
  </si>
  <si>
    <t>https://community.secop.gov.co/Public/Tendering/OpportunityDetail/Index?noticeUID=CO1.NTC.9092725</t>
  </si>
  <si>
    <t>DELTA SOLUCIONES DEL CARIBE S.A.S</t>
  </si>
  <si>
    <t>POLICIA METROPOLITANA DE IBAGUE</t>
  </si>
  <si>
    <t>PN METIB SA MC 049 2025</t>
  </si>
  <si>
    <t>COMPAÑIA DE INNOVACION Y MERCADEO ILDE S.A.S</t>
  </si>
  <si>
    <t>SERVICIO DE LAVADO, LAVADO EN SECO Y PLANCHADO DE LAS PRENDAS DE LENCERÍA PARA EL CENTRO VACACIONAL HONDA, CENTRO VACACIONAL MELGAR Y DEMAS UNIDADES ADSCRITAS A LA POLICÍA METROPOLITANA DE IBAGUÉ.</t>
  </si>
  <si>
    <t>10 MESES</t>
  </si>
  <si>
    <t>87-7-10045-2025</t>
  </si>
  <si>
    <t>https://community.secop.gov.co/Public/Tendering/OpportunityDetail/Index?noticeUID=CO1.NTC.8288478</t>
  </si>
  <si>
    <t>IP 003 DE 2024</t>
  </si>
  <si>
    <t>JOSE ARTURO SAENZ IBAGUE</t>
  </si>
  <si>
    <t>PRESTAR LOS SERVICIOS DE LAVADO, DESINFECCIÓN, PLANCHADO Y ARREGLOS GENERALES PARA LAS PRENDAS DE LABORATORIO DE LA OFICINA DE LABORATORIOS Y CONTROL DE CALIDAD DEL INSTITUTO NACIONAL DE VIGILANCIA DE MEDICAMENTOS Y ALIMENTOS - INVIMA.</t>
  </si>
  <si>
    <t>INSTITUTO NACIONAL DE VIGILANCIA DE MEDICAMENTOS Y ALIMENTOS</t>
  </si>
  <si>
    <t>570 DE 2024</t>
  </si>
  <si>
    <t>279 DÍAS</t>
  </si>
  <si>
    <t>https://community.secop.gov.co/Public/Tendering/OpportunityDetail/Index?noticeUID=CO1.NTC.5750539</t>
  </si>
  <si>
    <t>Cantidades Estimadas Por la Entidad Vigencia 2026 (Informativo)</t>
  </si>
  <si>
    <t>Presupuesto Total 2026 Con IVA</t>
  </si>
  <si>
    <t xml:space="preserve">PRESUPUESTO TOTAL CON IVA </t>
  </si>
  <si>
    <t>Valor Unitario Sin IVA</t>
  </si>
  <si>
    <t>Promedio Total
Sin IVA</t>
  </si>
  <si>
    <t>Valor Mínimo Unitario Sin IVA Total Aceptable</t>
  </si>
  <si>
    <t>Valor Máximo Unitario Sin IVA Total Aceptable</t>
  </si>
  <si>
    <t xml:space="preserve">Promedio Total
Sin  IVA </t>
  </si>
  <si>
    <t>IVA 19%</t>
  </si>
  <si>
    <t>Menor Valor Total Sin
 IVA, que está dentro del Túnel 
(Valor Techo)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</si>
</sst>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 #,##0.00_-;\-&quot;$&quot;\ * #,##0.00_-;_-&quot;$&quot;\ * &quot;-&quot;??_-;_-@_-"/>
    <numFmt numFmtId="164" formatCode="_(&quot;$&quot;\ * #,##0.00_);_(&quot;$&quot;\ * \(#,##0.00\);_(&quot;$&quot;\ * &quot;-&quot;??_);_(@_)"/>
    <numFmt numFmtId="165" formatCode="&quot;$ &quot;#,##0"/>
    <numFmt numFmtId="166" formatCode="_(&quot;$&quot;\ * #,##0_);_(&quot;$&quot;\ * \(#,##0\);_(&quot;$&quot;\ * &quot;-&quot;??_);_(@_)"/>
    <numFmt numFmtId="167" formatCode="_-&quot;$&quot;\ * #,##0_-;\-&quot;$&quot;\ * #,##0_-;_-&quot;$&quot;\ * &quot;-&quot;??_-;_-@_-"/>
    <numFmt numFmtId="168" formatCode="&quot;$&quot;\ #,##0"/>
    <numFmt numFmtId="169" formatCode="#,###.00"/>
    <numFmt numFmtId="170" formatCode="0.000000000"/>
    <numFmt numFmtId="171" formatCode="0.0"/>
    <numFmt numFmtId="172" formatCode="[$$-240A]\ #,##0"/>
    <numFmt numFmtId="173" formatCode="[$$-240A]\ #,##0.00"/>
  </numFmts>
  <fonts count="64" x14ac:knownFonts="1">
    <font>
      <sz val="10"/>
      <name val="Arial"/>
      <family val="2"/>
    </font>
    <font>
      <sz val="11"/>
      <color theme="1"/>
      <name val="Calibri"/>
      <family val="2"/>
      <scheme val="minor"/>
    </font>
    <font>
      <sz val="10"/>
      <name val="Arial"/>
      <family val="2"/>
    </font>
    <font>
      <sz val="11"/>
      <color theme="1"/>
      <name val="Arial Narrow"/>
      <family val="2"/>
    </font>
    <font>
      <b/>
      <sz val="11"/>
      <color theme="1"/>
      <name val="Arial Narrow"/>
      <family val="2"/>
    </font>
    <font>
      <sz val="10"/>
      <name val="Arial"/>
      <family val="2"/>
      <charset val="1"/>
    </font>
    <font>
      <sz val="11"/>
      <name val="Arial Narrow"/>
      <family val="2"/>
    </font>
    <font>
      <b/>
      <sz val="11"/>
      <color indexed="8"/>
      <name val="Arial Narrow"/>
      <family val="2"/>
    </font>
    <font>
      <b/>
      <sz val="11"/>
      <name val="Arial Narrow"/>
      <family val="2"/>
    </font>
    <font>
      <sz val="12"/>
      <color theme="1"/>
      <name val="Arial Narrow"/>
      <family val="2"/>
    </font>
    <font>
      <b/>
      <sz val="12"/>
      <color theme="1"/>
      <name val="Arial Narrow"/>
      <family val="2"/>
    </font>
    <font>
      <b/>
      <sz val="12"/>
      <name val="Arial Narrow"/>
      <family val="2"/>
    </font>
    <font>
      <b/>
      <sz val="10"/>
      <color rgb="FF000000"/>
      <name val="Arial"/>
      <family val="2"/>
    </font>
    <font>
      <sz val="10"/>
      <color rgb="FF000000"/>
      <name val="Arial"/>
      <family val="2"/>
    </font>
    <font>
      <sz val="11"/>
      <color rgb="FF000000"/>
      <name val="Calibri"/>
      <family val="2"/>
      <scheme val="minor"/>
    </font>
    <font>
      <b/>
      <sz val="11"/>
      <color rgb="FF0D0D0D"/>
      <name val="Arial"/>
      <family val="2"/>
    </font>
    <font>
      <sz val="11"/>
      <color rgb="FF000000"/>
      <name val="Arial"/>
      <family val="2"/>
    </font>
    <font>
      <b/>
      <sz val="11"/>
      <color rgb="FF000000"/>
      <name val="Arial"/>
      <family val="2"/>
    </font>
    <font>
      <b/>
      <sz val="10"/>
      <name val="Arial"/>
      <family val="2"/>
    </font>
    <font>
      <sz val="11"/>
      <color theme="1"/>
      <name val="Arial"/>
      <family val="2"/>
    </font>
    <font>
      <b/>
      <sz val="11"/>
      <color theme="1"/>
      <name val="Arial"/>
      <family val="2"/>
    </font>
    <font>
      <sz val="11"/>
      <color rgb="FF444444"/>
      <name val="Arial"/>
      <family val="2"/>
    </font>
    <font>
      <b/>
      <sz val="11"/>
      <color indexed="8"/>
      <name val="Arial"/>
      <family val="2"/>
    </font>
    <font>
      <sz val="11"/>
      <color indexed="8"/>
      <name val="Arial"/>
      <family val="2"/>
    </font>
    <font>
      <sz val="11"/>
      <name val="Arial"/>
      <family val="2"/>
    </font>
    <font>
      <b/>
      <sz val="11"/>
      <color rgb="FFFF0000"/>
      <name val="Arial Narrow"/>
      <family val="2"/>
    </font>
    <font>
      <b/>
      <sz val="14"/>
      <color theme="1"/>
      <name val="Arial Narrow"/>
      <family val="2"/>
    </font>
    <font>
      <b/>
      <sz val="16"/>
      <color theme="1"/>
      <name val="Arial Narrow"/>
      <family val="2"/>
    </font>
    <font>
      <b/>
      <sz val="12"/>
      <color theme="1"/>
      <name val="Arial"/>
      <family val="2"/>
    </font>
    <font>
      <b/>
      <sz val="16"/>
      <name val="Arial"/>
      <family val="2"/>
    </font>
    <font>
      <sz val="12"/>
      <name val="Arial"/>
      <family val="2"/>
    </font>
    <font>
      <sz val="10"/>
      <color theme="1"/>
      <name val="Arial"/>
      <family val="2"/>
    </font>
    <font>
      <b/>
      <sz val="14"/>
      <color theme="1"/>
      <name val="Verdana"/>
      <family val="2"/>
    </font>
    <font>
      <b/>
      <sz val="10"/>
      <color theme="1"/>
      <name val="Verdana"/>
      <family val="2"/>
    </font>
    <font>
      <sz val="10"/>
      <color theme="1"/>
      <name val="Verdana"/>
      <family val="2"/>
    </font>
    <font>
      <b/>
      <sz val="14"/>
      <color theme="0"/>
      <name val="Arial Narrow"/>
      <family val="2"/>
    </font>
    <font>
      <b/>
      <sz val="14"/>
      <name val="Arial Narrow"/>
      <family val="2"/>
    </font>
    <font>
      <b/>
      <sz val="12"/>
      <color theme="0"/>
      <name val="Arial Narrow"/>
      <family val="2"/>
    </font>
    <font>
      <sz val="12"/>
      <color theme="0"/>
      <name val="Arial Narrow"/>
      <family val="2"/>
    </font>
    <font>
      <b/>
      <sz val="12"/>
      <color indexed="8"/>
      <name val="Arial Narrow"/>
      <family val="2"/>
    </font>
    <font>
      <sz val="12"/>
      <color indexed="8"/>
      <name val="Arial Narrow"/>
      <family val="2"/>
    </font>
    <font>
      <sz val="12"/>
      <color rgb="FF000000"/>
      <name val="Arial Narrow"/>
      <family val="2"/>
    </font>
    <font>
      <sz val="12"/>
      <name val="Arial Narrow"/>
      <family val="2"/>
    </font>
    <font>
      <sz val="14"/>
      <color theme="1"/>
      <name val="Arial Narrow"/>
      <family val="2"/>
    </font>
    <font>
      <b/>
      <sz val="18"/>
      <color theme="1"/>
      <name val="Arial Narrow"/>
      <family val="2"/>
    </font>
    <font>
      <u/>
      <sz val="10"/>
      <color theme="10"/>
      <name val="Arial"/>
      <family val="2"/>
    </font>
    <font>
      <b/>
      <sz val="10"/>
      <color rgb="FF000000"/>
      <name val="Arial Narrow"/>
      <family val="2"/>
    </font>
    <font>
      <b/>
      <sz val="10"/>
      <name val="Arial Narrow"/>
      <family val="2"/>
    </font>
    <font>
      <sz val="10"/>
      <color rgb="FF000000"/>
      <name val="Arial Narrow"/>
      <family val="2"/>
    </font>
    <font>
      <b/>
      <sz val="10"/>
      <name val="Segoe UI"/>
      <family val="2"/>
    </font>
    <font>
      <sz val="10"/>
      <name val="Segoe UI"/>
      <family val="2"/>
      <charset val="204"/>
    </font>
    <font>
      <b/>
      <sz val="10"/>
      <color rgb="FFFF0000"/>
      <name val="Segoe UI"/>
      <family val="2"/>
    </font>
    <font>
      <b/>
      <sz val="10"/>
      <color theme="0"/>
      <name val="Arial Narrow"/>
      <family val="2"/>
    </font>
    <font>
      <sz val="9"/>
      <name val="Segoe UI"/>
      <family val="2"/>
      <charset val="204"/>
    </font>
    <font>
      <b/>
      <sz val="14"/>
      <color theme="0"/>
      <name val="Segoe UI"/>
      <family val="2"/>
      <charset val="204"/>
    </font>
    <font>
      <b/>
      <sz val="12"/>
      <name val="Segoe UI"/>
      <family val="2"/>
      <charset val="204"/>
    </font>
    <font>
      <b/>
      <sz val="9"/>
      <name val="Segoe UI"/>
      <family val="2"/>
      <charset val="204"/>
    </font>
    <font>
      <sz val="9"/>
      <name val="Segoe UI"/>
      <family val="2"/>
    </font>
    <font>
      <sz val="8"/>
      <name val="Segoe UI"/>
      <family val="2"/>
      <charset val="204"/>
    </font>
    <font>
      <b/>
      <sz val="8"/>
      <name val="Segoe UI"/>
      <family val="2"/>
      <charset val="204"/>
    </font>
    <font>
      <b/>
      <sz val="9"/>
      <color rgb="FFFF0000"/>
      <name val="Segoe UI"/>
      <family val="2"/>
    </font>
    <font>
      <b/>
      <sz val="16"/>
      <name val="Arial Narrow"/>
      <family val="2"/>
    </font>
    <font>
      <sz val="7"/>
      <color rgb="FF000000"/>
      <name val="Arial"/>
      <family val="2"/>
    </font>
    <font>
      <b/>
      <sz val="16"/>
      <color theme="0"/>
      <name val="Arial Narrow"/>
      <family val="2"/>
    </font>
  </fonts>
  <fills count="32">
    <fill>
      <patternFill patternType="none"/>
    </fill>
    <fill>
      <patternFill patternType="gray125"/>
    </fill>
    <fill>
      <patternFill patternType="solid">
        <fgColor theme="0" tint="-0.14999847407452621"/>
        <bgColor indexed="64"/>
      </patternFill>
    </fill>
    <fill>
      <patternFill patternType="solid">
        <fgColor rgb="FFF2F2F2"/>
        <bgColor rgb="FF000000"/>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8" tint="0.79998168889431442"/>
        <bgColor rgb="FF000000"/>
      </patternFill>
    </fill>
    <fill>
      <patternFill patternType="solid">
        <fgColor theme="8"/>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5" tint="0.79998168889431442"/>
        <bgColor rgb="FF000000"/>
      </patternFill>
    </fill>
    <fill>
      <patternFill patternType="solid">
        <fgColor rgb="FF00B0F0"/>
        <bgColor indexed="64"/>
      </patternFill>
    </fill>
    <fill>
      <patternFill patternType="solid">
        <fgColor rgb="FF808080"/>
        <bgColor indexed="64"/>
      </patternFill>
    </fill>
    <fill>
      <patternFill patternType="solid">
        <fgColor rgb="FFDBE5F1"/>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0" tint="-0.499984740745262"/>
        <bgColor rgb="FF000000"/>
      </patternFill>
    </fill>
    <fill>
      <patternFill patternType="solid">
        <fgColor theme="0" tint="-0.499984740745262"/>
        <bgColor indexed="64"/>
      </patternFill>
    </fill>
    <fill>
      <patternFill patternType="solid">
        <fgColor rgb="FF00B050"/>
        <bgColor indexed="64"/>
      </patternFill>
    </fill>
    <fill>
      <patternFill patternType="solid">
        <fgColor rgb="FF002060"/>
        <bgColor indexed="64"/>
      </patternFill>
    </fill>
    <fill>
      <patternFill patternType="solid">
        <fgColor rgb="FFB6004B"/>
        <bgColor indexed="64"/>
      </patternFill>
    </fill>
    <fill>
      <patternFill patternType="solid">
        <fgColor theme="0" tint="-0.249977111117893"/>
        <bgColor indexed="64"/>
      </patternFill>
    </fill>
    <fill>
      <patternFill patternType="solid">
        <fgColor theme="1" tint="0.499984740745262"/>
        <bgColor rgb="FF000000"/>
      </patternFill>
    </fill>
    <fill>
      <patternFill patternType="solid">
        <fgColor theme="3" tint="0.39997558519241921"/>
        <bgColor rgb="FF000000"/>
      </patternFill>
    </fill>
    <fill>
      <patternFill patternType="solid">
        <fgColor theme="3" tint="0.39997558519241921"/>
        <bgColor indexed="64"/>
      </patternFill>
    </fill>
    <fill>
      <patternFill patternType="solid">
        <fgColor theme="5" tint="0.59999389629810485"/>
        <bgColor indexed="64"/>
      </patternFill>
    </fill>
  </fills>
  <borders count="71">
    <border>
      <left/>
      <right/>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medium">
        <color indexed="64"/>
      </bottom>
      <diagonal/>
    </border>
  </borders>
  <cellStyleXfs count="13">
    <xf numFmtId="0" fontId="0" fillId="0" borderId="0"/>
    <xf numFmtId="0" fontId="2" fillId="0" borderId="0"/>
    <xf numFmtId="164" fontId="2" fillId="0" borderId="0" applyFont="0" applyFill="0" applyBorder="0" applyAlignment="0" applyProtection="0"/>
    <xf numFmtId="0" fontId="5" fillId="0" borderId="0"/>
    <xf numFmtId="9" fontId="2" fillId="0" borderId="0" applyFont="0" applyFill="0" applyBorder="0" applyAlignment="0" applyProtection="0"/>
    <xf numFmtId="0" fontId="32" fillId="16" borderId="4" applyNumberFormat="0" applyProtection="0">
      <alignment horizontal="left" vertical="center"/>
    </xf>
    <xf numFmtId="0" fontId="31" fillId="0" borderId="0"/>
    <xf numFmtId="0" fontId="33" fillId="17" borderId="0" applyNumberFormat="0" applyBorder="0" applyProtection="0">
      <alignment horizontal="center" vertical="center"/>
    </xf>
    <xf numFmtId="3" fontId="34" fillId="0" borderId="0" applyFill="0" applyBorder="0" applyProtection="0">
      <alignment horizontal="right" vertical="center"/>
    </xf>
    <xf numFmtId="49" fontId="34" fillId="0" borderId="0" applyFill="0" applyBorder="0" applyProtection="0">
      <alignment horizontal="left" vertical="center"/>
    </xf>
    <xf numFmtId="44" fontId="31" fillId="0" borderId="0" applyFont="0" applyFill="0" applyBorder="0" applyAlignment="0" applyProtection="0"/>
    <xf numFmtId="0" fontId="1" fillId="0" borderId="0"/>
    <xf numFmtId="0" fontId="45" fillId="0" borderId="0" applyNumberFormat="0" applyFill="0" applyBorder="0" applyAlignment="0" applyProtection="0"/>
  </cellStyleXfs>
  <cellXfs count="579">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3" fillId="0" borderId="3" xfId="0" applyFont="1" applyBorder="1"/>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166" fontId="6" fillId="0" borderId="0" xfId="2" applyNumberFormat="1" applyFont="1" applyFill="1" applyAlignment="1">
      <alignment horizontal="center" vertical="center"/>
    </xf>
    <xf numFmtId="0" fontId="9" fillId="0" borderId="2" xfId="0" applyFont="1" applyBorder="1" applyAlignment="1">
      <alignment horizontal="center"/>
    </xf>
    <xf numFmtId="166" fontId="7" fillId="0" borderId="0" xfId="2" applyNumberFormat="1" applyFont="1" applyFill="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3" fillId="0" borderId="0" xfId="0" applyFont="1" applyAlignment="1">
      <alignment horizontal="justify" vertical="top" wrapText="1" readingOrder="1"/>
    </xf>
    <xf numFmtId="165" fontId="4"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0" fontId="12" fillId="3" borderId="4" xfId="0" applyFont="1" applyFill="1" applyBorder="1" applyAlignment="1">
      <alignment horizontal="center" vertical="center" wrapText="1"/>
    </xf>
    <xf numFmtId="0" fontId="13" fillId="0" borderId="4"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0" fillId="0" borderId="0" xfId="0" applyAlignment="1">
      <alignment wrapText="1"/>
    </xf>
    <xf numFmtId="0" fontId="3" fillId="0" borderId="0" xfId="0" applyFont="1" applyAlignment="1">
      <alignment wrapText="1"/>
    </xf>
    <xf numFmtId="0" fontId="13" fillId="0" borderId="4" xfId="0" applyFont="1" applyBorder="1" applyAlignment="1">
      <alignment vertical="center"/>
    </xf>
    <xf numFmtId="0" fontId="12" fillId="4" borderId="0" xfId="0" applyFont="1" applyFill="1" applyAlignment="1">
      <alignment vertical="center"/>
    </xf>
    <xf numFmtId="0" fontId="19" fillId="0" borderId="2" xfId="0" applyFont="1" applyBorder="1" applyAlignment="1">
      <alignment horizontal="center"/>
    </xf>
    <xf numFmtId="0" fontId="19" fillId="0" borderId="0" xfId="0" applyFont="1" applyAlignment="1">
      <alignment vertical="top" wrapText="1" readingOrder="1"/>
    </xf>
    <xf numFmtId="0" fontId="16" fillId="0" borderId="4" xfId="0" applyFont="1" applyBorder="1" applyAlignment="1">
      <alignment horizontal="center" vertical="center"/>
    </xf>
    <xf numFmtId="0" fontId="19" fillId="0" borderId="0" xfId="0" applyFont="1" applyAlignment="1">
      <alignment horizontal="left" vertical="center" wrapText="1"/>
    </xf>
    <xf numFmtId="0" fontId="24" fillId="0" borderId="0" xfId="0" applyFont="1"/>
    <xf numFmtId="0" fontId="17" fillId="6" borderId="4" xfId="0" applyFont="1" applyFill="1" applyBorder="1" applyAlignment="1">
      <alignment horizontal="center" vertical="center" wrapText="1"/>
    </xf>
    <xf numFmtId="0" fontId="24" fillId="0" borderId="0" xfId="0" applyFont="1" applyAlignment="1">
      <alignment wrapText="1"/>
    </xf>
    <xf numFmtId="164" fontId="13" fillId="0" borderId="0" xfId="2" applyFont="1" applyFill="1" applyBorder="1" applyAlignment="1">
      <alignment horizontal="center" vertical="center" wrapText="1"/>
    </xf>
    <xf numFmtId="167" fontId="13" fillId="0" borderId="0" xfId="2" applyNumberFormat="1" applyFont="1" applyFill="1" applyBorder="1" applyAlignment="1">
      <alignment vertical="center"/>
    </xf>
    <xf numFmtId="166" fontId="13" fillId="0" borderId="0" xfId="2" applyNumberFormat="1" applyFont="1" applyFill="1" applyBorder="1" applyAlignment="1">
      <alignment horizontal="center" vertical="center" wrapText="1"/>
    </xf>
    <xf numFmtId="10" fontId="13" fillId="0" borderId="0" xfId="4" applyNumberFormat="1" applyFont="1" applyFill="1" applyBorder="1" applyAlignment="1">
      <alignment horizontal="center" vertical="center" wrapText="1"/>
    </xf>
    <xf numFmtId="0" fontId="17" fillId="0" borderId="0" xfId="0" applyFont="1" applyAlignment="1">
      <alignment horizontal="center" vertical="center" wrapText="1"/>
    </xf>
    <xf numFmtId="10" fontId="24" fillId="0" borderId="0" xfId="0" applyNumberFormat="1" applyFont="1"/>
    <xf numFmtId="10" fontId="2" fillId="0" borderId="0" xfId="0" applyNumberFormat="1" applyFont="1"/>
    <xf numFmtId="0" fontId="12" fillId="0" borderId="0" xfId="0" applyFont="1" applyAlignment="1">
      <alignment horizontal="center" vertical="center" wrapText="1"/>
    </xf>
    <xf numFmtId="0" fontId="3" fillId="0" borderId="0" xfId="0" applyFont="1" applyAlignment="1">
      <alignment horizontal="justify" vertical="top"/>
    </xf>
    <xf numFmtId="164" fontId="24" fillId="0" borderId="16" xfId="2" applyFont="1" applyBorder="1"/>
    <xf numFmtId="0" fontId="12" fillId="3" borderId="5" xfId="0" applyFont="1" applyFill="1" applyBorder="1" applyAlignment="1">
      <alignment horizontal="center" vertical="center" wrapText="1"/>
    </xf>
    <xf numFmtId="0" fontId="17" fillId="6" borderId="23" xfId="0" applyFont="1" applyFill="1" applyBorder="1" applyAlignment="1">
      <alignment horizontal="center" vertical="center" wrapText="1"/>
    </xf>
    <xf numFmtId="167" fontId="24" fillId="5" borderId="23" xfId="0" applyNumberFormat="1" applyFont="1" applyFill="1" applyBorder="1"/>
    <xf numFmtId="0" fontId="17" fillId="3" borderId="17"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6" fillId="0" borderId="22" xfId="0" applyFont="1" applyBorder="1" applyAlignment="1">
      <alignment vertical="center"/>
    </xf>
    <xf numFmtId="0" fontId="16" fillId="0" borderId="23" xfId="0" applyFont="1" applyBorder="1" applyAlignment="1">
      <alignment horizontal="center" vertical="center"/>
    </xf>
    <xf numFmtId="0" fontId="16" fillId="0" borderId="27" xfId="0" applyFont="1" applyBorder="1" applyAlignment="1">
      <alignment vertical="center"/>
    </xf>
    <xf numFmtId="0" fontId="16" fillId="0" borderId="28" xfId="0" applyFont="1" applyBorder="1" applyAlignment="1">
      <alignment horizontal="center" vertical="center"/>
    </xf>
    <xf numFmtId="0" fontId="16" fillId="0" borderId="29" xfId="0" applyFont="1" applyBorder="1" applyAlignment="1">
      <alignment horizontal="center" vertical="center"/>
    </xf>
    <xf numFmtId="167" fontId="24" fillId="5" borderId="29" xfId="0" applyNumberFormat="1" applyFont="1" applyFill="1" applyBorder="1"/>
    <xf numFmtId="0" fontId="13" fillId="0" borderId="0" xfId="0" applyFont="1" applyAlignment="1">
      <alignment vertical="center"/>
    </xf>
    <xf numFmtId="0" fontId="13" fillId="0" borderId="0" xfId="0" applyFont="1" applyAlignment="1">
      <alignment horizontal="center" vertical="center"/>
    </xf>
    <xf numFmtId="0" fontId="14" fillId="0" borderId="0" xfId="0" applyFont="1" applyAlignment="1">
      <alignment horizontal="center" vertical="center"/>
    </xf>
    <xf numFmtId="0" fontId="13" fillId="0" borderId="12" xfId="0" applyFont="1" applyBorder="1" applyAlignment="1">
      <alignment vertical="center"/>
    </xf>
    <xf numFmtId="0" fontId="13" fillId="0" borderId="12" xfId="0" applyFont="1" applyBorder="1" applyAlignment="1">
      <alignment horizontal="center" vertical="center"/>
    </xf>
    <xf numFmtId="164" fontId="0" fillId="0" borderId="0" xfId="2" applyFont="1" applyFill="1" applyBorder="1"/>
    <xf numFmtId="0" fontId="14" fillId="0" borderId="5" xfId="0" applyFont="1" applyBorder="1" applyAlignment="1">
      <alignment horizontal="center" vertical="center"/>
    </xf>
    <xf numFmtId="0" fontId="14" fillId="0" borderId="10" xfId="0" applyFont="1" applyBorder="1" applyAlignment="1">
      <alignment horizontal="center" vertical="center"/>
    </xf>
    <xf numFmtId="0" fontId="12" fillId="3" borderId="17"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4" fillId="0" borderId="22" xfId="0" applyFont="1" applyBorder="1" applyAlignment="1">
      <alignment horizontal="center" vertical="center"/>
    </xf>
    <xf numFmtId="0" fontId="13" fillId="0" borderId="23" xfId="0" applyFont="1" applyBorder="1" applyAlignment="1">
      <alignment horizontal="center" vertical="center"/>
    </xf>
    <xf numFmtId="0" fontId="14" fillId="0" borderId="27" xfId="0" applyFont="1" applyBorder="1" applyAlignment="1">
      <alignment horizontal="center" vertical="center"/>
    </xf>
    <xf numFmtId="0" fontId="13" fillId="0" borderId="29" xfId="0" applyFont="1" applyBorder="1" applyAlignment="1">
      <alignment horizontal="center" vertical="center"/>
    </xf>
    <xf numFmtId="164" fontId="3" fillId="0" borderId="0" xfId="2" applyFont="1" applyFill="1" applyBorder="1" applyAlignment="1">
      <alignment horizontal="justify" vertical="top"/>
    </xf>
    <xf numFmtId="166" fontId="4" fillId="0" borderId="0" xfId="0" applyNumberFormat="1" applyFont="1" applyAlignment="1">
      <alignment horizontal="center" vertical="top" wrapText="1" readingOrder="1"/>
    </xf>
    <xf numFmtId="166" fontId="4" fillId="0" borderId="0" xfId="0" applyNumberFormat="1" applyFont="1" applyAlignment="1">
      <alignment horizontal="center" vertical="center" wrapText="1" readingOrder="1"/>
    </xf>
    <xf numFmtId="164" fontId="26" fillId="0" borderId="0" xfId="2" applyFont="1" applyFill="1" applyBorder="1" applyAlignment="1">
      <alignment horizontal="justify" vertical="center" wrapText="1" readingOrder="1"/>
    </xf>
    <xf numFmtId="0" fontId="19" fillId="0" borderId="0" xfId="0" applyFont="1"/>
    <xf numFmtId="164" fontId="25" fillId="0" borderId="0" xfId="2" applyFont="1" applyBorder="1" applyAlignment="1">
      <alignment horizontal="justify" vertical="top" wrapText="1" readingOrder="1"/>
    </xf>
    <xf numFmtId="164" fontId="25" fillId="0" borderId="0" xfId="2" applyFont="1" applyFill="1" applyBorder="1" applyAlignment="1">
      <alignment horizontal="justify" vertical="top" wrapText="1" readingOrder="1"/>
    </xf>
    <xf numFmtId="4" fontId="4" fillId="0" borderId="0" xfId="0" applyNumberFormat="1" applyFont="1" applyAlignment="1">
      <alignment vertical="top" wrapText="1"/>
    </xf>
    <xf numFmtId="0" fontId="19" fillId="0" borderId="0" xfId="0" applyFont="1" applyAlignment="1">
      <alignment vertical="center" wrapText="1"/>
    </xf>
    <xf numFmtId="4" fontId="4" fillId="0" borderId="0" xfId="0" applyNumberFormat="1" applyFont="1" applyAlignment="1">
      <alignment vertical="center" wrapText="1"/>
    </xf>
    <xf numFmtId="4" fontId="4" fillId="0" borderId="0" xfId="0" applyNumberFormat="1" applyFont="1" applyAlignment="1">
      <alignment horizontal="center" vertical="center" wrapText="1"/>
    </xf>
    <xf numFmtId="4" fontId="8" fillId="0" borderId="0" xfId="0" applyNumberFormat="1" applyFont="1" applyAlignment="1">
      <alignment vertical="center" wrapText="1"/>
    </xf>
    <xf numFmtId="4" fontId="8" fillId="0" borderId="0" xfId="0" applyNumberFormat="1" applyFont="1" applyAlignment="1">
      <alignment horizontal="center" vertical="center" wrapText="1"/>
    </xf>
    <xf numFmtId="4" fontId="7" fillId="0" borderId="0" xfId="0" applyNumberFormat="1" applyFont="1" applyAlignment="1">
      <alignment horizontal="left" vertical="center" wrapText="1"/>
    </xf>
    <xf numFmtId="4" fontId="4" fillId="0" borderId="9" xfId="0" applyNumberFormat="1" applyFont="1" applyBorder="1" applyAlignment="1">
      <alignment vertical="top" wrapText="1"/>
    </xf>
    <xf numFmtId="166" fontId="4" fillId="4" borderId="0" xfId="0" applyNumberFormat="1" applyFont="1" applyFill="1" applyAlignment="1">
      <alignment horizontal="center" vertical="top" wrapText="1" readingOrder="1"/>
    </xf>
    <xf numFmtId="164" fontId="24" fillId="0" borderId="0" xfId="0" applyNumberFormat="1" applyFont="1"/>
    <xf numFmtId="166" fontId="21" fillId="5" borderId="39" xfId="0" applyNumberFormat="1" applyFont="1" applyFill="1" applyBorder="1"/>
    <xf numFmtId="0" fontId="12" fillId="6" borderId="7"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5" fillId="10" borderId="20" xfId="0" applyFont="1" applyFill="1" applyBorder="1" applyAlignment="1">
      <alignment horizontal="center" vertical="center" wrapText="1"/>
    </xf>
    <xf numFmtId="0" fontId="17" fillId="10" borderId="22" xfId="0" applyFont="1" applyFill="1" applyBorder="1" applyAlignment="1">
      <alignment horizontal="center" vertical="center" wrapText="1"/>
    </xf>
    <xf numFmtId="164" fontId="16" fillId="10" borderId="22" xfId="2" applyFont="1" applyFill="1" applyBorder="1" applyAlignment="1">
      <alignment horizontal="center" vertical="center" wrapText="1"/>
    </xf>
    <xf numFmtId="164" fontId="16" fillId="10" borderId="27" xfId="2" applyFont="1" applyFill="1" applyBorder="1" applyAlignment="1">
      <alignment horizontal="center" vertical="center" wrapText="1"/>
    </xf>
    <xf numFmtId="0" fontId="15" fillId="10" borderId="20" xfId="0" applyFont="1" applyFill="1" applyBorder="1" applyAlignment="1">
      <alignment horizontal="center" vertical="center"/>
    </xf>
    <xf numFmtId="0" fontId="12" fillId="10" borderId="22" xfId="0" applyFont="1" applyFill="1" applyBorder="1" applyAlignment="1">
      <alignment horizontal="center" vertical="center" wrapText="1"/>
    </xf>
    <xf numFmtId="164" fontId="13" fillId="10" borderId="22" xfId="2" applyFont="1" applyFill="1" applyBorder="1" applyAlignment="1">
      <alignment horizontal="center" vertical="center" wrapText="1"/>
    </xf>
    <xf numFmtId="164" fontId="13" fillId="10" borderId="27" xfId="2" applyFont="1" applyFill="1" applyBorder="1" applyAlignment="1">
      <alignment horizontal="center" vertical="center" wrapText="1"/>
    </xf>
    <xf numFmtId="0" fontId="15" fillId="10" borderId="20" xfId="0" applyFont="1" applyFill="1" applyBorder="1" applyAlignment="1">
      <alignment vertical="center"/>
    </xf>
    <xf numFmtId="0" fontId="12" fillId="10" borderId="24" xfId="0" applyFont="1" applyFill="1" applyBorder="1" applyAlignment="1">
      <alignment horizontal="center" vertical="center" wrapText="1"/>
    </xf>
    <xf numFmtId="167" fontId="13" fillId="10" borderId="22" xfId="2" applyNumberFormat="1" applyFont="1" applyFill="1" applyBorder="1" applyAlignment="1">
      <alignment horizontal="center" vertical="center"/>
    </xf>
    <xf numFmtId="167" fontId="13" fillId="10" borderId="27" xfId="2" applyNumberFormat="1" applyFont="1" applyFill="1" applyBorder="1" applyAlignment="1">
      <alignment horizontal="center" vertical="center"/>
    </xf>
    <xf numFmtId="0" fontId="17" fillId="11" borderId="22" xfId="0" applyFont="1" applyFill="1" applyBorder="1" applyAlignment="1">
      <alignment horizontal="center" vertical="center" wrapText="1"/>
    </xf>
    <xf numFmtId="0" fontId="17" fillId="11" borderId="4" xfId="0" applyFont="1" applyFill="1" applyBorder="1" applyAlignment="1">
      <alignment horizontal="center" vertical="center" wrapText="1"/>
    </xf>
    <xf numFmtId="166" fontId="16" fillId="11" borderId="22" xfId="2" applyNumberFormat="1" applyFont="1" applyFill="1" applyBorder="1" applyAlignment="1">
      <alignment horizontal="center" vertical="center" wrapText="1"/>
    </xf>
    <xf numFmtId="166" fontId="16" fillId="11" borderId="4" xfId="2" applyNumberFormat="1" applyFont="1" applyFill="1" applyBorder="1" applyAlignment="1">
      <alignment horizontal="center" vertical="center" wrapText="1"/>
    </xf>
    <xf numFmtId="166" fontId="16" fillId="11" borderId="27" xfId="2" applyNumberFormat="1" applyFont="1" applyFill="1" applyBorder="1" applyAlignment="1">
      <alignment horizontal="center" vertical="center" wrapText="1"/>
    </xf>
    <xf numFmtId="166" fontId="16" fillId="11" borderId="28" xfId="2" applyNumberFormat="1" applyFont="1" applyFill="1" applyBorder="1" applyAlignment="1">
      <alignment horizontal="center" vertical="center" wrapText="1"/>
    </xf>
    <xf numFmtId="0" fontId="12" fillId="11" borderId="22" xfId="0" applyFont="1" applyFill="1" applyBorder="1" applyAlignment="1">
      <alignment horizontal="center" vertical="center" wrapText="1"/>
    </xf>
    <xf numFmtId="0" fontId="12" fillId="11" borderId="4" xfId="0" applyFont="1" applyFill="1" applyBorder="1" applyAlignment="1">
      <alignment horizontal="center" vertical="center" wrapText="1"/>
    </xf>
    <xf numFmtId="166" fontId="13" fillId="11" borderId="22" xfId="2" applyNumberFormat="1" applyFont="1" applyFill="1" applyBorder="1" applyAlignment="1">
      <alignment horizontal="center" vertical="center" wrapText="1"/>
    </xf>
    <xf numFmtId="166" fontId="13" fillId="11" borderId="27" xfId="2" applyNumberFormat="1" applyFont="1" applyFill="1" applyBorder="1" applyAlignment="1">
      <alignment horizontal="center" vertical="center" wrapText="1"/>
    </xf>
    <xf numFmtId="0" fontId="12" fillId="11" borderId="12" xfId="0" applyFont="1" applyFill="1" applyBorder="1" applyAlignment="1">
      <alignment horizontal="center" vertical="center" wrapText="1"/>
    </xf>
    <xf numFmtId="166" fontId="0" fillId="11" borderId="22" xfId="2" applyNumberFormat="1" applyFont="1" applyFill="1" applyBorder="1" applyAlignment="1"/>
    <xf numFmtId="0" fontId="12" fillId="11" borderId="24" xfId="0" applyFont="1" applyFill="1" applyBorder="1" applyAlignment="1">
      <alignment horizontal="center" vertical="center" wrapText="1"/>
    </xf>
    <xf numFmtId="167" fontId="13" fillId="11" borderId="22" xfId="0" applyNumberFormat="1" applyFont="1" applyFill="1" applyBorder="1" applyAlignment="1">
      <alignment horizontal="center" vertical="center"/>
    </xf>
    <xf numFmtId="167" fontId="13" fillId="11" borderId="27" xfId="0" applyNumberFormat="1" applyFont="1" applyFill="1" applyBorder="1" applyAlignment="1">
      <alignment horizontal="center" vertical="center"/>
    </xf>
    <xf numFmtId="0" fontId="17" fillId="7" borderId="22" xfId="0" applyFont="1" applyFill="1" applyBorder="1" applyAlignment="1">
      <alignment horizontal="center" vertical="center" wrapText="1"/>
    </xf>
    <xf numFmtId="0" fontId="17" fillId="7" borderId="4" xfId="0" applyFont="1" applyFill="1" applyBorder="1" applyAlignment="1">
      <alignment horizontal="center" vertical="center" wrapText="1"/>
    </xf>
    <xf numFmtId="167" fontId="16" fillId="7" borderId="22" xfId="2" applyNumberFormat="1" applyFont="1" applyFill="1" applyBorder="1" applyAlignment="1">
      <alignment vertical="center"/>
    </xf>
    <xf numFmtId="167" fontId="16" fillId="7" borderId="4" xfId="2" applyNumberFormat="1" applyFont="1" applyFill="1" applyBorder="1" applyAlignment="1">
      <alignment vertical="center"/>
    </xf>
    <xf numFmtId="167" fontId="16" fillId="7" borderId="27" xfId="2" applyNumberFormat="1" applyFont="1" applyFill="1" applyBorder="1" applyAlignment="1">
      <alignment vertical="center"/>
    </xf>
    <xf numFmtId="167" fontId="16" fillId="7" borderId="28" xfId="2" applyNumberFormat="1" applyFont="1" applyFill="1" applyBorder="1" applyAlignment="1">
      <alignment vertical="center"/>
    </xf>
    <xf numFmtId="0" fontId="12" fillId="7" borderId="22" xfId="0" applyFont="1" applyFill="1" applyBorder="1" applyAlignment="1">
      <alignment horizontal="center" vertical="center" wrapText="1"/>
    </xf>
    <xf numFmtId="0" fontId="12" fillId="7" borderId="4" xfId="0" applyFont="1" applyFill="1" applyBorder="1" applyAlignment="1">
      <alignment horizontal="center" vertical="center" wrapText="1"/>
    </xf>
    <xf numFmtId="167" fontId="13" fillId="7" borderId="22" xfId="2" applyNumberFormat="1" applyFont="1" applyFill="1" applyBorder="1" applyAlignment="1">
      <alignment vertical="center"/>
    </xf>
    <xf numFmtId="167" fontId="13" fillId="7" borderId="27" xfId="2" applyNumberFormat="1" applyFont="1" applyFill="1" applyBorder="1" applyAlignment="1">
      <alignment vertical="center"/>
    </xf>
    <xf numFmtId="0" fontId="12" fillId="7" borderId="12" xfId="0" applyFont="1" applyFill="1" applyBorder="1" applyAlignment="1">
      <alignment horizontal="center" vertical="center" wrapText="1"/>
    </xf>
    <xf numFmtId="0" fontId="12" fillId="7" borderId="24" xfId="0" applyFont="1" applyFill="1" applyBorder="1" applyAlignment="1">
      <alignment horizontal="center" vertical="center" wrapText="1"/>
    </xf>
    <xf numFmtId="166" fontId="13" fillId="7" borderId="22" xfId="2" applyNumberFormat="1" applyFont="1" applyFill="1" applyBorder="1" applyAlignment="1">
      <alignment horizontal="center" vertical="center"/>
    </xf>
    <xf numFmtId="166" fontId="13" fillId="7" borderId="27" xfId="2" applyNumberFormat="1" applyFont="1" applyFill="1" applyBorder="1" applyAlignment="1">
      <alignment horizontal="center" vertical="center"/>
    </xf>
    <xf numFmtId="167" fontId="24" fillId="5" borderId="9" xfId="0" applyNumberFormat="1" applyFont="1" applyFill="1" applyBorder="1"/>
    <xf numFmtId="168" fontId="24" fillId="5" borderId="4" xfId="0" applyNumberFormat="1" applyFont="1" applyFill="1" applyBorder="1"/>
    <xf numFmtId="9" fontId="24" fillId="0" borderId="0" xfId="0" applyNumberFormat="1" applyFont="1"/>
    <xf numFmtId="9" fontId="0" fillId="0" borderId="0" xfId="0" applyNumberFormat="1"/>
    <xf numFmtId="9" fontId="16" fillId="7" borderId="4" xfId="4" applyFont="1" applyFill="1" applyBorder="1" applyAlignment="1">
      <alignment vertical="center"/>
    </xf>
    <xf numFmtId="166" fontId="24" fillId="0" borderId="0" xfId="0" applyNumberFormat="1" applyFont="1" applyAlignment="1">
      <alignment wrapText="1"/>
    </xf>
    <xf numFmtId="166" fontId="0" fillId="0" borderId="0" xfId="0" applyNumberFormat="1"/>
    <xf numFmtId="168" fontId="16" fillId="11" borderId="4" xfId="4" applyNumberFormat="1" applyFont="1" applyFill="1" applyBorder="1" applyAlignment="1">
      <alignment horizontal="center" vertical="center" wrapText="1"/>
    </xf>
    <xf numFmtId="0" fontId="15" fillId="8" borderId="4" xfId="0" applyFont="1" applyFill="1" applyBorder="1" applyAlignment="1">
      <alignment horizontal="center" vertical="center" wrapText="1"/>
    </xf>
    <xf numFmtId="167" fontId="24" fillId="13" borderId="22" xfId="0" applyNumberFormat="1" applyFont="1" applyFill="1" applyBorder="1"/>
    <xf numFmtId="167" fontId="16" fillId="14" borderId="4" xfId="2" applyNumberFormat="1" applyFont="1" applyFill="1" applyBorder="1" applyAlignment="1">
      <alignment vertical="center"/>
    </xf>
    <xf numFmtId="0" fontId="17" fillId="6" borderId="22" xfId="0" applyFont="1" applyFill="1" applyBorder="1" applyAlignment="1">
      <alignment horizontal="center" vertical="center" wrapText="1"/>
    </xf>
    <xf numFmtId="166" fontId="21" fillId="5" borderId="22" xfId="0" applyNumberFormat="1" applyFont="1" applyFill="1" applyBorder="1"/>
    <xf numFmtId="167" fontId="24" fillId="5" borderId="21" xfId="0" applyNumberFormat="1" applyFont="1" applyFill="1" applyBorder="1"/>
    <xf numFmtId="166" fontId="21" fillId="5" borderId="27" xfId="0" applyNumberFormat="1" applyFont="1" applyFill="1" applyBorder="1"/>
    <xf numFmtId="167" fontId="24" fillId="5" borderId="42" xfId="0" applyNumberFormat="1" applyFont="1" applyFill="1" applyBorder="1"/>
    <xf numFmtId="167" fontId="16" fillId="14" borderId="22" xfId="2" applyNumberFormat="1" applyFont="1" applyFill="1" applyBorder="1" applyAlignment="1">
      <alignment vertical="center"/>
    </xf>
    <xf numFmtId="167" fontId="16" fillId="14" borderId="23" xfId="2" applyNumberFormat="1" applyFont="1" applyFill="1" applyBorder="1" applyAlignment="1">
      <alignment vertical="center"/>
    </xf>
    <xf numFmtId="0" fontId="12" fillId="6" borderId="22" xfId="0" applyFont="1" applyFill="1" applyBorder="1" applyAlignment="1">
      <alignment horizontal="center" vertical="center" wrapText="1"/>
    </xf>
    <xf numFmtId="9" fontId="16" fillId="7" borderId="28" xfId="4" applyFont="1" applyFill="1" applyBorder="1" applyAlignment="1">
      <alignment vertical="center"/>
    </xf>
    <xf numFmtId="168" fontId="16" fillId="11" borderId="28" xfId="4" applyNumberFormat="1" applyFont="1" applyFill="1" applyBorder="1" applyAlignment="1">
      <alignment horizontal="center" vertical="center" wrapText="1"/>
    </xf>
    <xf numFmtId="0" fontId="15" fillId="8" borderId="5" xfId="0" applyFont="1" applyFill="1" applyBorder="1" applyAlignment="1">
      <alignment horizontal="center" vertical="center" wrapText="1"/>
    </xf>
    <xf numFmtId="168" fontId="29" fillId="15" borderId="16" xfId="2" applyNumberFormat="1" applyFont="1" applyFill="1" applyBorder="1" applyAlignment="1">
      <alignment horizontal="center" vertical="center"/>
    </xf>
    <xf numFmtId="168" fontId="30" fillId="0" borderId="16" xfId="2" applyNumberFormat="1" applyFont="1" applyBorder="1" applyAlignment="1">
      <alignment horizontal="center"/>
    </xf>
    <xf numFmtId="0" fontId="20" fillId="10" borderId="30" xfId="0" applyFont="1" applyFill="1" applyBorder="1" applyAlignment="1">
      <alignment horizontal="center" vertical="top" wrapText="1" readingOrder="1"/>
    </xf>
    <xf numFmtId="0" fontId="22" fillId="0" borderId="19" xfId="0" applyFont="1" applyBorder="1" applyAlignment="1">
      <alignment horizontal="center" vertical="center" wrapText="1"/>
    </xf>
    <xf numFmtId="0" fontId="23" fillId="0" borderId="23" xfId="0" applyFont="1" applyBorder="1" applyAlignment="1">
      <alignment horizontal="center" vertical="center" wrapText="1"/>
    </xf>
    <xf numFmtId="0" fontId="20" fillId="0" borderId="29" xfId="0" applyFont="1" applyBorder="1" applyAlignment="1">
      <alignment horizontal="center" vertical="center" wrapText="1"/>
    </xf>
    <xf numFmtId="0" fontId="15" fillId="8" borderId="25" xfId="0" applyFont="1" applyFill="1" applyBorder="1" applyAlignment="1">
      <alignment horizontal="center" vertical="center" wrapText="1"/>
    </xf>
    <xf numFmtId="0" fontId="15" fillId="8" borderId="14" xfId="0" applyFont="1" applyFill="1" applyBorder="1" applyAlignment="1">
      <alignment horizontal="center" vertical="center" wrapText="1"/>
    </xf>
    <xf numFmtId="0" fontId="15" fillId="8" borderId="26"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3" fillId="0" borderId="22" xfId="0" applyFont="1" applyBorder="1" applyAlignment="1">
      <alignment vertical="center"/>
    </xf>
    <xf numFmtId="0" fontId="14" fillId="0" borderId="23" xfId="0" applyFont="1" applyBorder="1" applyAlignment="1">
      <alignment horizontal="center" vertical="center"/>
    </xf>
    <xf numFmtId="0" fontId="13" fillId="0" borderId="27" xfId="0" applyFont="1" applyBorder="1" applyAlignment="1">
      <alignment vertical="center"/>
    </xf>
    <xf numFmtId="0" fontId="13" fillId="0" borderId="28" xfId="0" applyFont="1" applyBorder="1" applyAlignment="1">
      <alignment horizontal="center" vertical="center"/>
    </xf>
    <xf numFmtId="0" fontId="14" fillId="0" borderId="29" xfId="0" applyFont="1" applyBorder="1" applyAlignment="1">
      <alignment horizontal="center" vertical="center"/>
    </xf>
    <xf numFmtId="0" fontId="31" fillId="0" borderId="0" xfId="6" applyProtection="1">
      <protection locked="0"/>
    </xf>
    <xf numFmtId="0" fontId="31" fillId="0" borderId="0" xfId="6"/>
    <xf numFmtId="0" fontId="33" fillId="17" borderId="0" xfId="7">
      <alignment horizontal="center" vertical="center"/>
    </xf>
    <xf numFmtId="0" fontId="33" fillId="17" borderId="0" xfId="7" applyProtection="1">
      <alignment horizontal="center" vertical="center"/>
    </xf>
    <xf numFmtId="3" fontId="34" fillId="0" borderId="0" xfId="8">
      <alignment horizontal="right" vertical="center"/>
    </xf>
    <xf numFmtId="49" fontId="34" fillId="0" borderId="0" xfId="9">
      <alignment horizontal="left" vertical="center"/>
    </xf>
    <xf numFmtId="169" fontId="34" fillId="0" borderId="0" xfId="8" applyNumberFormat="1">
      <alignment horizontal="right" vertical="center"/>
    </xf>
    <xf numFmtId="0" fontId="31" fillId="0" borderId="0" xfId="10" applyNumberFormat="1"/>
    <xf numFmtId="4" fontId="31" fillId="0" borderId="0" xfId="10" applyNumberFormat="1"/>
    <xf numFmtId="4" fontId="31" fillId="13" borderId="0" xfId="10" applyNumberFormat="1" applyFill="1"/>
    <xf numFmtId="4" fontId="31" fillId="18" borderId="0" xfId="10" applyNumberFormat="1" applyFill="1"/>
    <xf numFmtId="4" fontId="31" fillId="19" borderId="0" xfId="10" applyNumberFormat="1" applyFill="1"/>
    <xf numFmtId="4" fontId="31" fillId="0" borderId="0" xfId="6" applyNumberFormat="1" applyProtection="1">
      <protection locked="0"/>
    </xf>
    <xf numFmtId="0" fontId="9" fillId="0" borderId="0" xfId="0" applyFont="1"/>
    <xf numFmtId="0" fontId="38" fillId="0" borderId="0" xfId="0" applyFont="1"/>
    <xf numFmtId="0" fontId="39" fillId="0" borderId="0" xfId="0" applyFont="1" applyAlignment="1">
      <alignment horizontal="center" vertical="center" wrapText="1"/>
    </xf>
    <xf numFmtId="0" fontId="9" fillId="0" borderId="0" xfId="0" applyFont="1" applyAlignment="1">
      <alignment horizontal="left" vertical="center" wrapText="1"/>
    </xf>
    <xf numFmtId="0" fontId="40" fillId="0" borderId="0" xfId="0" applyFont="1" applyAlignment="1">
      <alignment horizontal="center" vertical="center" wrapText="1"/>
    </xf>
    <xf numFmtId="0" fontId="42" fillId="0" borderId="0" xfId="0" applyFont="1" applyAlignment="1">
      <alignment vertical="center"/>
    </xf>
    <xf numFmtId="0" fontId="9" fillId="0" borderId="0" xfId="0" applyFont="1" applyAlignment="1">
      <alignment horizontal="center"/>
    </xf>
    <xf numFmtId="0" fontId="43" fillId="0" borderId="0" xfId="0" applyFont="1"/>
    <xf numFmtId="168" fontId="41" fillId="0" borderId="22"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23" xfId="0" applyNumberFormat="1" applyFont="1" applyBorder="1" applyAlignment="1">
      <alignment horizontal="center" vertical="center"/>
    </xf>
    <xf numFmtId="168" fontId="41" fillId="0" borderId="12" xfId="0" applyNumberFormat="1" applyFont="1" applyBorder="1" applyAlignment="1">
      <alignment horizontal="center" vertical="center"/>
    </xf>
    <xf numFmtId="168" fontId="41" fillId="0" borderId="60" xfId="0" applyNumberFormat="1" applyFont="1" applyBorder="1" applyAlignment="1">
      <alignment horizontal="center" vertical="center"/>
    </xf>
    <xf numFmtId="0" fontId="37" fillId="22" borderId="27" xfId="0" applyFont="1" applyFill="1" applyBorder="1" applyAlignment="1">
      <alignment horizontal="center" vertical="center" wrapText="1"/>
    </xf>
    <xf numFmtId="0" fontId="37" fillId="22" borderId="28" xfId="0" applyFont="1" applyFill="1" applyBorder="1" applyAlignment="1">
      <alignment horizontal="center" vertical="center" wrapText="1"/>
    </xf>
    <xf numFmtId="0" fontId="37" fillId="22" borderId="29" xfId="0" applyFont="1" applyFill="1" applyBorder="1" applyAlignment="1">
      <alignment horizontal="center" vertical="center" wrapText="1"/>
    </xf>
    <xf numFmtId="14" fontId="26" fillId="0" borderId="0" xfId="0" applyNumberFormat="1" applyFont="1" applyAlignment="1">
      <alignment horizontal="center" vertical="center" wrapText="1"/>
    </xf>
    <xf numFmtId="0" fontId="36" fillId="0" borderId="0" xfId="0" applyFont="1" applyAlignment="1">
      <alignment horizontal="center" vertical="center" wrapText="1"/>
    </xf>
    <xf numFmtId="0" fontId="43" fillId="0" borderId="2" xfId="0" applyFont="1" applyBorder="1" applyAlignment="1">
      <alignment horizontal="center"/>
    </xf>
    <xf numFmtId="0" fontId="26" fillId="0" borderId="0" xfId="0" applyFont="1" applyAlignment="1">
      <alignment horizontal="left" vertical="center" wrapText="1"/>
    </xf>
    <xf numFmtId="0" fontId="10" fillId="0" borderId="47" xfId="0" applyFont="1" applyBorder="1" applyAlignment="1">
      <alignment horizontal="center" vertical="center" wrapText="1"/>
    </xf>
    <xf numFmtId="0" fontId="10" fillId="0" borderId="63"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9" xfId="0" applyFont="1" applyBorder="1" applyAlignment="1">
      <alignment horizontal="center" vertical="center" wrapText="1"/>
    </xf>
    <xf numFmtId="0" fontId="46" fillId="0" borderId="4" xfId="0" applyFont="1" applyBorder="1" applyAlignment="1">
      <alignment vertical="center" wrapText="1"/>
    </xf>
    <xf numFmtId="0" fontId="48" fillId="0" borderId="4" xfId="0" applyFont="1" applyBorder="1" applyAlignment="1">
      <alignment vertical="center" wrapText="1"/>
    </xf>
    <xf numFmtId="0" fontId="2" fillId="0" borderId="4" xfId="0" applyFont="1" applyBorder="1" applyAlignment="1">
      <alignment horizontal="justify" vertical="center" wrapText="1"/>
    </xf>
    <xf numFmtId="0" fontId="46" fillId="0" borderId="4" xfId="0" applyFont="1" applyBorder="1" applyAlignment="1">
      <alignment horizontal="justify" vertical="center" wrapText="1"/>
    </xf>
    <xf numFmtId="0" fontId="45" fillId="0" borderId="4" xfId="12" applyBorder="1" applyAlignment="1">
      <alignment wrapText="1"/>
    </xf>
    <xf numFmtId="0" fontId="0" fillId="0" borderId="4" xfId="0" applyBorder="1" applyAlignment="1">
      <alignment horizontal="justify" vertical="center" wrapText="1"/>
    </xf>
    <xf numFmtId="0" fontId="46" fillId="21" borderId="4" xfId="0" applyFont="1" applyFill="1" applyBorder="1" applyAlignment="1">
      <alignment horizontal="center" vertical="center" wrapText="1"/>
    </xf>
    <xf numFmtId="0" fontId="47" fillId="21" borderId="4" xfId="0" applyFont="1" applyFill="1" applyBorder="1" applyAlignment="1">
      <alignment horizontal="center" vertical="center" wrapText="1"/>
    </xf>
    <xf numFmtId="0" fontId="50" fillId="4" borderId="0" xfId="6" applyFont="1" applyFill="1"/>
    <xf numFmtId="0" fontId="51" fillId="18" borderId="4" xfId="6" applyFont="1" applyFill="1" applyBorder="1" applyAlignment="1">
      <alignment horizontal="center" vertical="center" wrapText="1"/>
    </xf>
    <xf numFmtId="0" fontId="50" fillId="4" borderId="4" xfId="6" applyFont="1" applyFill="1" applyBorder="1" applyAlignment="1">
      <alignment horizontal="center" vertical="center"/>
    </xf>
    <xf numFmtId="170" fontId="50" fillId="4" borderId="4" xfId="6" applyNumberFormat="1" applyFont="1" applyFill="1" applyBorder="1" applyAlignment="1">
      <alignment horizontal="center" vertical="center"/>
    </xf>
    <xf numFmtId="168" fontId="41" fillId="0" borderId="14" xfId="0" applyNumberFormat="1" applyFont="1" applyBorder="1" applyAlignment="1">
      <alignment horizontal="center" vertical="center"/>
    </xf>
    <xf numFmtId="168" fontId="41" fillId="0" borderId="26" xfId="0" applyNumberFormat="1" applyFont="1" applyBorder="1" applyAlignment="1">
      <alignment horizontal="center" vertical="center"/>
    </xf>
    <xf numFmtId="168" fontId="41" fillId="0" borderId="55" xfId="0" applyNumberFormat="1" applyFont="1" applyBorder="1" applyAlignment="1">
      <alignment horizontal="center" vertical="center"/>
    </xf>
    <xf numFmtId="168" fontId="41" fillId="0" borderId="5" xfId="0" applyNumberFormat="1" applyFont="1" applyBorder="1" applyAlignment="1">
      <alignment horizontal="center" vertical="center"/>
    </xf>
    <xf numFmtId="0" fontId="42" fillId="0" borderId="0" xfId="0" applyFont="1"/>
    <xf numFmtId="0" fontId="42" fillId="0" borderId="4" xfId="0" applyFont="1" applyBorder="1" applyAlignment="1">
      <alignment horizontal="center" vertical="center" wrapText="1"/>
    </xf>
    <xf numFmtId="0" fontId="42" fillId="0" borderId="4" xfId="0" applyFont="1" applyBorder="1" applyAlignment="1">
      <alignment horizontal="center" vertical="center"/>
    </xf>
    <xf numFmtId="0" fontId="53" fillId="4" borderId="0" xfId="0" applyFont="1" applyFill="1"/>
    <xf numFmtId="0" fontId="56" fillId="27" borderId="68" xfId="0" applyFont="1" applyFill="1" applyBorder="1"/>
    <xf numFmtId="0" fontId="56" fillId="27" borderId="0" xfId="0" applyFont="1" applyFill="1"/>
    <xf numFmtId="0" fontId="56" fillId="27" borderId="13" xfId="0" applyFont="1" applyFill="1" applyBorder="1"/>
    <xf numFmtId="0" fontId="56" fillId="4" borderId="5" xfId="0" applyFont="1" applyFill="1" applyBorder="1" applyAlignment="1">
      <alignment horizontal="center" vertical="center"/>
    </xf>
    <xf numFmtId="0" fontId="56" fillId="4" borderId="9" xfId="0" applyFont="1" applyFill="1" applyBorder="1" applyAlignment="1">
      <alignment vertical="center"/>
    </xf>
    <xf numFmtId="0" fontId="53" fillId="4" borderId="9" xfId="0" applyFont="1" applyFill="1" applyBorder="1"/>
    <xf numFmtId="0" fontId="53" fillId="4" borderId="7" xfId="0" applyFont="1" applyFill="1" applyBorder="1"/>
    <xf numFmtId="0" fontId="56" fillId="4" borderId="11" xfId="0" applyFont="1" applyFill="1" applyBorder="1" applyAlignment="1">
      <alignment horizontal="right" vertical="center"/>
    </xf>
    <xf numFmtId="0" fontId="56" fillId="0" borderId="55" xfId="0" applyFont="1" applyBorder="1" applyAlignment="1">
      <alignment horizontal="center"/>
    </xf>
    <xf numFmtId="0" fontId="56" fillId="0" borderId="13" xfId="0" applyFont="1" applyBorder="1" applyAlignment="1">
      <alignment horizontal="center"/>
    </xf>
    <xf numFmtId="0" fontId="56" fillId="0" borderId="9" xfId="0" applyFont="1" applyBorder="1" applyAlignment="1">
      <alignment horizontal="center"/>
    </xf>
    <xf numFmtId="0" fontId="56" fillId="0" borderId="7" xfId="0" applyFont="1" applyBorder="1" applyAlignment="1">
      <alignment horizontal="center"/>
    </xf>
    <xf numFmtId="0" fontId="56" fillId="0" borderId="39" xfId="0" applyFont="1" applyBorder="1" applyAlignment="1">
      <alignment horizontal="center"/>
    </xf>
    <xf numFmtId="171" fontId="53" fillId="0" borderId="46" xfId="0" applyNumberFormat="1" applyFont="1" applyBorder="1" applyAlignment="1">
      <alignment horizontal="left" indent="1"/>
    </xf>
    <xf numFmtId="2" fontId="53" fillId="0" borderId="10" xfId="4" applyNumberFormat="1" applyFont="1" applyFill="1" applyBorder="1" applyAlignment="1">
      <alignment horizontal="center"/>
    </xf>
    <xf numFmtId="2" fontId="53" fillId="0" borderId="7" xfId="4" applyNumberFormat="1" applyFont="1" applyFill="1" applyBorder="1" applyAlignment="1">
      <alignment horizontal="center"/>
    </xf>
    <xf numFmtId="2" fontId="53" fillId="0" borderId="7" xfId="4" quotePrefix="1" applyNumberFormat="1" applyFont="1" applyFill="1" applyBorder="1" applyAlignment="1">
      <alignment horizontal="center"/>
    </xf>
    <xf numFmtId="0" fontId="53" fillId="0" borderId="7" xfId="4" quotePrefix="1" applyNumberFormat="1" applyFont="1" applyFill="1" applyBorder="1" applyAlignment="1">
      <alignment horizontal="center"/>
    </xf>
    <xf numFmtId="0" fontId="57" fillId="0" borderId="11" xfId="4" quotePrefix="1" applyNumberFormat="1" applyFont="1" applyFill="1" applyBorder="1" applyAlignment="1">
      <alignment horizontal="center"/>
    </xf>
    <xf numFmtId="171" fontId="53" fillId="12" borderId="46" xfId="0" applyNumberFormat="1" applyFont="1" applyFill="1" applyBorder="1" applyAlignment="1">
      <alignment horizontal="left" indent="1"/>
    </xf>
    <xf numFmtId="2" fontId="53" fillId="12" borderId="68" xfId="4" applyNumberFormat="1" applyFont="1" applyFill="1" applyBorder="1" applyAlignment="1">
      <alignment horizontal="center"/>
    </xf>
    <xf numFmtId="2" fontId="53" fillId="12" borderId="0" xfId="4" applyNumberFormat="1" applyFont="1" applyFill="1" applyBorder="1" applyAlignment="1">
      <alignment horizontal="center"/>
    </xf>
    <xf numFmtId="4" fontId="53" fillId="12" borderId="0" xfId="4" applyNumberFormat="1" applyFont="1" applyFill="1" applyBorder="1" applyAlignment="1">
      <alignment horizontal="center"/>
    </xf>
    <xf numFmtId="4" fontId="53" fillId="12" borderId="69" xfId="4" applyNumberFormat="1" applyFont="1" applyFill="1" applyBorder="1" applyAlignment="1">
      <alignment horizontal="center"/>
    </xf>
    <xf numFmtId="2" fontId="53" fillId="0" borderId="68" xfId="4" applyNumberFormat="1" applyFont="1" applyFill="1" applyBorder="1" applyAlignment="1">
      <alignment horizontal="center"/>
    </xf>
    <xf numFmtId="2" fontId="53" fillId="0" borderId="0" xfId="4" applyNumberFormat="1" applyFont="1" applyFill="1" applyBorder="1" applyAlignment="1">
      <alignment horizontal="center"/>
    </xf>
    <xf numFmtId="0" fontId="57" fillId="0" borderId="69" xfId="4" quotePrefix="1" applyNumberFormat="1" applyFont="1" applyFill="1" applyBorder="1" applyAlignment="1">
      <alignment horizontal="center"/>
    </xf>
    <xf numFmtId="2" fontId="53" fillId="12" borderId="69" xfId="4" applyNumberFormat="1" applyFont="1" applyFill="1" applyBorder="1" applyAlignment="1">
      <alignment horizontal="center"/>
    </xf>
    <xf numFmtId="2" fontId="57" fillId="0" borderId="69" xfId="4" applyNumberFormat="1" applyFont="1" applyFill="1" applyBorder="1" applyAlignment="1">
      <alignment horizontal="center"/>
    </xf>
    <xf numFmtId="2" fontId="57" fillId="12" borderId="69" xfId="4" applyNumberFormat="1" applyFont="1" applyFill="1" applyBorder="1" applyAlignment="1">
      <alignment horizontal="center"/>
    </xf>
    <xf numFmtId="2" fontId="53" fillId="0" borderId="69" xfId="4" applyNumberFormat="1" applyFont="1" applyFill="1" applyBorder="1" applyAlignment="1">
      <alignment horizontal="center"/>
    </xf>
    <xf numFmtId="171" fontId="53" fillId="12" borderId="14" xfId="0" applyNumberFormat="1" applyFont="1" applyFill="1" applyBorder="1" applyAlignment="1">
      <alignment horizontal="left" indent="1"/>
    </xf>
    <xf numFmtId="2" fontId="53" fillId="12" borderId="55" xfId="4" applyNumberFormat="1" applyFont="1" applyFill="1" applyBorder="1" applyAlignment="1">
      <alignment horizontal="center"/>
    </xf>
    <xf numFmtId="2" fontId="53" fillId="12" borderId="13" xfId="4" applyNumberFormat="1" applyFont="1" applyFill="1" applyBorder="1" applyAlignment="1">
      <alignment horizontal="center"/>
    </xf>
    <xf numFmtId="2" fontId="57" fillId="12" borderId="13" xfId="4" applyNumberFormat="1" applyFont="1" applyFill="1" applyBorder="1" applyAlignment="1">
      <alignment horizontal="center"/>
    </xf>
    <xf numFmtId="0" fontId="53" fillId="12" borderId="65" xfId="4" applyNumberFormat="1" applyFont="1" applyFill="1" applyBorder="1" applyAlignment="1">
      <alignment horizontal="center"/>
    </xf>
    <xf numFmtId="0" fontId="58" fillId="4" borderId="7" xfId="0" applyFont="1" applyFill="1" applyBorder="1" applyAlignment="1">
      <alignment vertical="center"/>
    </xf>
    <xf numFmtId="0" fontId="53" fillId="4" borderId="7" xfId="0" applyFont="1" applyFill="1" applyBorder="1" applyAlignment="1">
      <alignment vertical="center"/>
    </xf>
    <xf numFmtId="0" fontId="53" fillId="4" borderId="11" xfId="0" applyFont="1" applyFill="1" applyBorder="1" applyAlignment="1">
      <alignment vertical="center"/>
    </xf>
    <xf numFmtId="0" fontId="53" fillId="4" borderId="0" xfId="0" applyFont="1" applyFill="1" applyAlignment="1">
      <alignment vertical="center"/>
    </xf>
    <xf numFmtId="0" fontId="58" fillId="4" borderId="0" xfId="0" applyFont="1" applyFill="1" applyAlignment="1">
      <alignment vertical="center" wrapText="1"/>
    </xf>
    <xf numFmtId="0" fontId="53" fillId="4" borderId="69" xfId="0" applyFont="1" applyFill="1" applyBorder="1" applyAlignment="1">
      <alignment vertical="center"/>
    </xf>
    <xf numFmtId="3" fontId="59" fillId="4" borderId="55" xfId="0" applyNumberFormat="1" applyFont="1" applyFill="1" applyBorder="1" applyAlignment="1">
      <alignment vertical="center"/>
    </xf>
    <xf numFmtId="3" fontId="59" fillId="4" borderId="13" xfId="0" applyNumberFormat="1" applyFont="1" applyFill="1" applyBorder="1" applyAlignment="1">
      <alignment vertical="center"/>
    </xf>
    <xf numFmtId="3" fontId="59" fillId="4" borderId="13" xfId="0" applyNumberFormat="1" applyFont="1" applyFill="1" applyBorder="1" applyAlignment="1">
      <alignment horizontal="left" vertical="center"/>
    </xf>
    <xf numFmtId="0" fontId="53" fillId="4" borderId="13" xfId="0" applyFont="1" applyFill="1" applyBorder="1" applyAlignment="1">
      <alignment vertical="center"/>
    </xf>
    <xf numFmtId="0" fontId="53" fillId="4" borderId="65" xfId="0" applyFont="1" applyFill="1" applyBorder="1" applyAlignment="1">
      <alignment vertical="center"/>
    </xf>
    <xf numFmtId="0" fontId="50" fillId="4" borderId="0" xfId="0" applyFont="1" applyFill="1"/>
    <xf numFmtId="0" fontId="49" fillId="0" borderId="0" xfId="6" applyFont="1" applyAlignment="1">
      <alignment horizontal="center" wrapText="1"/>
    </xf>
    <xf numFmtId="0" fontId="50" fillId="0" borderId="0" xfId="6" applyFont="1"/>
    <xf numFmtId="14" fontId="42" fillId="0" borderId="4" xfId="0" applyNumberFormat="1" applyFont="1" applyBorder="1" applyAlignment="1">
      <alignment horizontal="center" vertical="center"/>
    </xf>
    <xf numFmtId="2" fontId="60" fillId="18" borderId="0" xfId="4" applyNumberFormat="1" applyFont="1" applyFill="1" applyBorder="1" applyAlignment="1">
      <alignment horizontal="center"/>
    </xf>
    <xf numFmtId="4" fontId="60" fillId="18" borderId="0" xfId="4" applyNumberFormat="1" applyFont="1" applyFill="1" applyBorder="1" applyAlignment="1">
      <alignment horizontal="center"/>
    </xf>
    <xf numFmtId="2" fontId="50" fillId="4" borderId="4" xfId="6" applyNumberFormat="1" applyFont="1" applyFill="1" applyBorder="1" applyAlignment="1">
      <alignment horizontal="center" vertical="center"/>
    </xf>
    <xf numFmtId="4" fontId="50" fillId="4" borderId="4" xfId="6" applyNumberFormat="1" applyFont="1" applyFill="1" applyBorder="1" applyAlignment="1">
      <alignment horizontal="center" vertical="center"/>
    </xf>
    <xf numFmtId="172" fontId="42" fillId="0" borderId="4" xfId="0" applyNumberFormat="1" applyFont="1" applyBorder="1" applyAlignment="1">
      <alignment horizontal="center" vertical="center"/>
    </xf>
    <xf numFmtId="0" fontId="42" fillId="0" borderId="12" xfId="0" applyFont="1" applyBorder="1" applyAlignment="1">
      <alignment horizontal="center" vertical="center" wrapText="1"/>
    </xf>
    <xf numFmtId="172" fontId="42" fillId="0" borderId="12" xfId="0" applyNumberFormat="1" applyFont="1" applyBorder="1" applyAlignment="1">
      <alignment horizontal="center" vertical="center"/>
    </xf>
    <xf numFmtId="14" fontId="42" fillId="0" borderId="12" xfId="0" applyNumberFormat="1" applyFont="1" applyBorder="1" applyAlignment="1">
      <alignment horizontal="center" vertical="center"/>
    </xf>
    <xf numFmtId="0" fontId="42" fillId="0" borderId="12" xfId="0" applyFont="1" applyBorder="1" applyAlignment="1">
      <alignment horizontal="center" vertical="center"/>
    </xf>
    <xf numFmtId="0" fontId="41" fillId="0" borderId="22" xfId="0" applyFont="1" applyBorder="1" applyAlignment="1">
      <alignment horizontal="center" vertical="center" wrapText="1"/>
    </xf>
    <xf numFmtId="172" fontId="42" fillId="0" borderId="23" xfId="0" applyNumberFormat="1" applyFont="1" applyBorder="1" applyAlignment="1">
      <alignment horizontal="center" vertical="center"/>
    </xf>
    <xf numFmtId="0" fontId="41" fillId="0" borderId="24" xfId="0" applyFont="1" applyBorder="1" applyAlignment="1">
      <alignment horizontal="center" vertical="center" wrapText="1"/>
    </xf>
    <xf numFmtId="172" fontId="42" fillId="0" borderId="60" xfId="0" applyNumberFormat="1" applyFont="1" applyBorder="1" applyAlignment="1">
      <alignment horizontal="center" vertical="center"/>
    </xf>
    <xf numFmtId="0" fontId="41" fillId="0" borderId="25" xfId="0" applyFont="1" applyBorder="1" applyAlignment="1">
      <alignment horizontal="center" vertical="center" wrapText="1"/>
    </xf>
    <xf numFmtId="0" fontId="42" fillId="0" borderId="14" xfId="0" applyFont="1" applyBorder="1" applyAlignment="1">
      <alignment horizontal="center" vertical="center" wrapText="1"/>
    </xf>
    <xf numFmtId="172" fontId="42" fillId="0" borderId="14" xfId="0" applyNumberFormat="1" applyFont="1" applyBorder="1" applyAlignment="1">
      <alignment horizontal="center" vertical="center"/>
    </xf>
    <xf numFmtId="14" fontId="42" fillId="0" borderId="14" xfId="0" applyNumberFormat="1" applyFont="1" applyBorder="1" applyAlignment="1">
      <alignment horizontal="center" vertical="center"/>
    </xf>
    <xf numFmtId="0" fontId="42" fillId="0" borderId="14" xfId="0" applyFont="1" applyBorder="1" applyAlignment="1">
      <alignment horizontal="center" vertical="center"/>
    </xf>
    <xf numFmtId="172" fontId="42" fillId="0" borderId="26" xfId="0" applyNumberFormat="1" applyFont="1" applyBorder="1" applyAlignment="1">
      <alignment horizontal="center" vertical="center"/>
    </xf>
    <xf numFmtId="172" fontId="35" fillId="21" borderId="56" xfId="0" applyNumberFormat="1" applyFont="1" applyFill="1" applyBorder="1" applyAlignment="1">
      <alignment horizontal="center" vertical="center"/>
    </xf>
    <xf numFmtId="0" fontId="35" fillId="25" borderId="36" xfId="0" applyFont="1" applyFill="1" applyBorder="1" applyAlignment="1">
      <alignment horizontal="center" vertical="center" wrapText="1"/>
    </xf>
    <xf numFmtId="0" fontId="35" fillId="25" borderId="37" xfId="0" applyFont="1" applyFill="1" applyBorder="1" applyAlignment="1">
      <alignment horizontal="center" vertical="center" wrapText="1"/>
    </xf>
    <xf numFmtId="0" fontId="35" fillId="24" borderId="37" xfId="0" applyFont="1" applyFill="1" applyBorder="1" applyAlignment="1">
      <alignment horizontal="center" vertical="center" wrapText="1"/>
    </xf>
    <xf numFmtId="0" fontId="35" fillId="24" borderId="38" xfId="0" applyFont="1" applyFill="1" applyBorder="1" applyAlignment="1">
      <alignment horizontal="center" vertical="center" wrapText="1"/>
    </xf>
    <xf numFmtId="168" fontId="41" fillId="0" borderId="25" xfId="0" applyNumberFormat="1" applyFont="1" applyBorder="1" applyAlignment="1">
      <alignment horizontal="center" vertical="center"/>
    </xf>
    <xf numFmtId="0" fontId="52" fillId="24" borderId="4" xfId="0" applyFont="1" applyFill="1" applyBorder="1" applyAlignment="1">
      <alignment horizontal="center" vertical="center" wrapText="1"/>
    </xf>
    <xf numFmtId="0" fontId="62" fillId="0" borderId="0" xfId="0" applyFont="1"/>
    <xf numFmtId="172" fontId="48" fillId="0" borderId="4" xfId="0" applyNumberFormat="1" applyFont="1" applyBorder="1" applyAlignment="1">
      <alignment horizontal="left" vertical="center" wrapText="1"/>
    </xf>
    <xf numFmtId="0" fontId="62" fillId="0" borderId="0" xfId="0" applyFont="1" applyAlignment="1">
      <alignment horizontal="left" vertical="center"/>
    </xf>
    <xf numFmtId="173" fontId="48" fillId="0" borderId="4" xfId="0" applyNumberFormat="1" applyFont="1" applyBorder="1" applyAlignment="1">
      <alignment horizontal="left" vertical="center" wrapText="1"/>
    </xf>
    <xf numFmtId="168" fontId="41" fillId="0" borderId="24" xfId="0" applyNumberFormat="1" applyFont="1" applyBorder="1" applyAlignment="1">
      <alignment horizontal="center" vertical="center"/>
    </xf>
    <xf numFmtId="168" fontId="41" fillId="0" borderId="10" xfId="0" applyNumberFormat="1" applyFont="1" applyBorder="1" applyAlignment="1">
      <alignment horizontal="center" vertical="center"/>
    </xf>
    <xf numFmtId="0" fontId="37" fillId="22" borderId="36" xfId="0" applyFont="1" applyFill="1" applyBorder="1" applyAlignment="1">
      <alignment horizontal="center" vertical="center" wrapText="1"/>
    </xf>
    <xf numFmtId="0" fontId="37" fillId="22" borderId="37" xfId="0" applyFont="1" applyFill="1" applyBorder="1" applyAlignment="1">
      <alignment horizontal="center" vertical="center" wrapText="1"/>
    </xf>
    <xf numFmtId="0" fontId="37" fillId="22" borderId="38" xfId="0" applyFont="1" applyFill="1" applyBorder="1" applyAlignment="1">
      <alignment horizontal="center" vertical="center" wrapText="1"/>
    </xf>
    <xf numFmtId="0" fontId="41" fillId="0" borderId="55" xfId="0" applyFont="1" applyBorder="1" applyAlignment="1">
      <alignment horizontal="center" vertical="center" wrapText="1"/>
    </xf>
    <xf numFmtId="0" fontId="41" fillId="0" borderId="5" xfId="0" applyFont="1" applyBorder="1" applyAlignment="1">
      <alignment horizontal="center" vertical="center" wrapText="1"/>
    </xf>
    <xf numFmtId="0" fontId="41" fillId="0" borderId="10" xfId="0" applyFont="1" applyBorder="1" applyAlignment="1">
      <alignment horizontal="center" vertical="center" wrapText="1"/>
    </xf>
    <xf numFmtId="9" fontId="41" fillId="0" borderId="14" xfId="0" applyNumberFormat="1" applyFont="1" applyBorder="1" applyAlignment="1">
      <alignment horizontal="center" vertical="center"/>
    </xf>
    <xf numFmtId="9" fontId="41" fillId="0" borderId="4" xfId="0" applyNumberFormat="1" applyFont="1" applyBorder="1" applyAlignment="1">
      <alignment horizontal="center" vertical="center"/>
    </xf>
    <xf numFmtId="9" fontId="41" fillId="0" borderId="12" xfId="0" applyNumberFormat="1" applyFont="1" applyBorder="1" applyAlignment="1">
      <alignment horizontal="center" vertical="center"/>
    </xf>
    <xf numFmtId="168" fontId="41" fillId="0" borderId="65" xfId="0" applyNumberFormat="1" applyFont="1" applyBorder="1" applyAlignment="1">
      <alignment horizontal="center" vertical="center"/>
    </xf>
    <xf numFmtId="168" fontId="41" fillId="0" borderId="39" xfId="0" applyNumberFormat="1" applyFont="1" applyBorder="1" applyAlignment="1">
      <alignment horizontal="center" vertical="center"/>
    </xf>
    <xf numFmtId="168" fontId="41" fillId="0" borderId="11" xfId="0" applyNumberFormat="1" applyFont="1" applyBorder="1" applyAlignment="1">
      <alignment horizontal="center" vertical="center"/>
    </xf>
    <xf numFmtId="9" fontId="41" fillId="0" borderId="55" xfId="0" applyNumberFormat="1" applyFont="1" applyBorder="1" applyAlignment="1">
      <alignment horizontal="center" vertical="center" wrapText="1"/>
    </xf>
    <xf numFmtId="168" fontId="41" fillId="0" borderId="27" xfId="0" applyNumberFormat="1" applyFont="1" applyBorder="1" applyAlignment="1">
      <alignment horizontal="center" vertical="center"/>
    </xf>
    <xf numFmtId="9" fontId="41" fillId="0" borderId="28" xfId="0" applyNumberFormat="1" applyFont="1" applyBorder="1" applyAlignment="1">
      <alignment horizontal="center" vertical="center"/>
    </xf>
    <xf numFmtId="168" fontId="41" fillId="0" borderId="29" xfId="0" applyNumberFormat="1" applyFont="1" applyBorder="1" applyAlignment="1">
      <alignment horizontal="center" vertical="center"/>
    </xf>
    <xf numFmtId="168" fontId="41" fillId="0" borderId="28" xfId="0" applyNumberFormat="1" applyFont="1" applyBorder="1" applyAlignment="1">
      <alignment horizontal="center" vertical="center"/>
    </xf>
    <xf numFmtId="0" fontId="41" fillId="0" borderId="25" xfId="0" applyFont="1" applyBorder="1" applyAlignment="1">
      <alignment vertical="center"/>
    </xf>
    <xf numFmtId="0" fontId="41" fillId="0" borderId="55" xfId="0" applyFont="1" applyBorder="1" applyAlignment="1">
      <alignment horizontal="center"/>
    </xf>
    <xf numFmtId="0" fontId="41" fillId="0" borderId="22" xfId="0" applyFont="1" applyBorder="1" applyAlignment="1">
      <alignment vertical="center"/>
    </xf>
    <xf numFmtId="0" fontId="41" fillId="0" borderId="5" xfId="0" applyFont="1" applyBorder="1" applyAlignment="1">
      <alignment horizontal="center"/>
    </xf>
    <xf numFmtId="3" fontId="41" fillId="0" borderId="5" xfId="0" applyNumberFormat="1" applyFont="1" applyBorder="1" applyAlignment="1">
      <alignment horizontal="center"/>
    </xf>
    <xf numFmtId="0" fontId="41" fillId="0" borderId="24" xfId="0" applyFont="1" applyBorder="1" applyAlignment="1">
      <alignment vertical="center"/>
    </xf>
    <xf numFmtId="0" fontId="41" fillId="0" borderId="10" xfId="0" applyFont="1" applyBorder="1" applyAlignment="1">
      <alignment horizontal="center"/>
    </xf>
    <xf numFmtId="0" fontId="41" fillId="0" borderId="14" xfId="0" applyFont="1" applyBorder="1" applyAlignment="1">
      <alignment vertical="center"/>
    </xf>
    <xf numFmtId="0" fontId="41" fillId="0" borderId="26" xfId="0" applyFont="1" applyBorder="1" applyAlignment="1">
      <alignment horizontal="center"/>
    </xf>
    <xf numFmtId="0" fontId="41" fillId="0" borderId="4" xfId="0" applyFont="1" applyBorder="1" applyAlignment="1">
      <alignment vertical="center"/>
    </xf>
    <xf numFmtId="0" fontId="41" fillId="0" borderId="23" xfId="0" applyFont="1" applyBorder="1" applyAlignment="1">
      <alignment horizontal="center"/>
    </xf>
    <xf numFmtId="3" fontId="41" fillId="0" borderId="23" xfId="0" applyNumberFormat="1" applyFont="1" applyBorder="1" applyAlignment="1">
      <alignment horizontal="center"/>
    </xf>
    <xf numFmtId="0" fontId="41" fillId="0" borderId="12" xfId="0" applyFont="1" applyBorder="1" applyAlignment="1">
      <alignment vertical="center"/>
    </xf>
    <xf numFmtId="0" fontId="41" fillId="0" borderId="60" xfId="0" applyFont="1" applyBorder="1" applyAlignment="1">
      <alignment horizontal="center"/>
    </xf>
    <xf numFmtId="0" fontId="41" fillId="0" borderId="25" xfId="0" applyFont="1" applyBorder="1" applyAlignment="1">
      <alignment vertical="center" wrapText="1"/>
    </xf>
    <xf numFmtId="0" fontId="41" fillId="0" borderId="22" xfId="0" applyFont="1" applyBorder="1" applyAlignment="1">
      <alignment vertical="center" wrapText="1"/>
    </xf>
    <xf numFmtId="0" fontId="41" fillId="0" borderId="24" xfId="0" applyFont="1" applyBorder="1" applyAlignment="1">
      <alignment vertical="center" wrapText="1"/>
    </xf>
    <xf numFmtId="168" fontId="37" fillId="28" borderId="36" xfId="0" applyNumberFormat="1" applyFont="1" applyFill="1" applyBorder="1" applyAlignment="1">
      <alignment horizontal="center" vertical="center" wrapText="1"/>
    </xf>
    <xf numFmtId="0" fontId="37" fillId="28" borderId="37" xfId="0" applyFont="1" applyFill="1" applyBorder="1" applyAlignment="1">
      <alignment horizontal="center" vertical="center" wrapText="1"/>
    </xf>
    <xf numFmtId="168" fontId="37" fillId="28" borderId="38" xfId="0" applyNumberFormat="1" applyFont="1" applyFill="1" applyBorder="1" applyAlignment="1">
      <alignment horizontal="center" vertical="center" wrapText="1"/>
    </xf>
    <xf numFmtId="0" fontId="37" fillId="29" borderId="36" xfId="0" applyFont="1" applyFill="1" applyBorder="1" applyAlignment="1">
      <alignment horizontal="center" vertical="center" wrapText="1"/>
    </xf>
    <xf numFmtId="0" fontId="37" fillId="29" borderId="37" xfId="0" applyFont="1" applyFill="1" applyBorder="1" applyAlignment="1">
      <alignment horizontal="center" vertical="center" wrapText="1"/>
    </xf>
    <xf numFmtId="0" fontId="37" fillId="29" borderId="38" xfId="0" applyFont="1" applyFill="1" applyBorder="1" applyAlignment="1">
      <alignment horizontal="center" vertical="center" wrapText="1"/>
    </xf>
    <xf numFmtId="168" fontId="63" fillId="24" borderId="38" xfId="0" applyNumberFormat="1" applyFont="1" applyFill="1" applyBorder="1" applyAlignment="1">
      <alignment horizontal="center" vertical="center"/>
    </xf>
    <xf numFmtId="0" fontId="10" fillId="30" borderId="36" xfId="0" applyFont="1" applyFill="1" applyBorder="1" applyAlignment="1">
      <alignment horizontal="center" vertical="center" wrapText="1"/>
    </xf>
    <xf numFmtId="0" fontId="10" fillId="30" borderId="37" xfId="0" applyFont="1" applyFill="1" applyBorder="1" applyAlignment="1">
      <alignment horizontal="center" vertical="center" wrapText="1"/>
    </xf>
    <xf numFmtId="0" fontId="10" fillId="31" borderId="37" xfId="0" applyFont="1" applyFill="1" applyBorder="1" applyAlignment="1">
      <alignment horizontal="center" vertical="center" wrapText="1"/>
    </xf>
    <xf numFmtId="0" fontId="10" fillId="31" borderId="38" xfId="0" applyFont="1" applyFill="1" applyBorder="1" applyAlignment="1">
      <alignment horizontal="center" vertical="center" wrapText="1"/>
    </xf>
    <xf numFmtId="168" fontId="41" fillId="2" borderId="14" xfId="0" applyNumberFormat="1" applyFont="1" applyFill="1" applyBorder="1" applyAlignment="1">
      <alignment horizontal="center" vertical="center"/>
    </xf>
    <xf numFmtId="168" fontId="41" fillId="2" borderId="4" xfId="0" applyNumberFormat="1" applyFont="1" applyFill="1" applyBorder="1" applyAlignment="1">
      <alignment horizontal="center" vertical="center"/>
    </xf>
    <xf numFmtId="168" fontId="41" fillId="2" borderId="12" xfId="0" applyNumberFormat="1" applyFont="1" applyFill="1" applyBorder="1" applyAlignment="1">
      <alignment horizontal="center" vertical="center"/>
    </xf>
    <xf numFmtId="0" fontId="37" fillId="24" borderId="38" xfId="0" applyFont="1" applyFill="1" applyBorder="1" applyAlignment="1">
      <alignment horizontal="center" vertical="center" wrapText="1"/>
    </xf>
    <xf numFmtId="0" fontId="10" fillId="23" borderId="36" xfId="0" applyFont="1" applyFill="1" applyBorder="1" applyAlignment="1">
      <alignment horizontal="center" vertical="center" wrapText="1"/>
    </xf>
    <xf numFmtId="0" fontId="10" fillId="23" borderId="37" xfId="0" applyFont="1" applyFill="1" applyBorder="1" applyAlignment="1">
      <alignment horizontal="center" vertical="center" wrapText="1"/>
    </xf>
    <xf numFmtId="0" fontId="11" fillId="23" borderId="61" xfId="0" applyFont="1" applyFill="1" applyBorder="1" applyAlignment="1">
      <alignment horizontal="center" vertical="center" wrapText="1"/>
    </xf>
    <xf numFmtId="0" fontId="11" fillId="18" borderId="61" xfId="0" applyFont="1" applyFill="1" applyBorder="1" applyAlignment="1">
      <alignment horizontal="center" vertical="center" wrapText="1"/>
    </xf>
    <xf numFmtId="0" fontId="44" fillId="0" borderId="8" xfId="0" applyFont="1" applyBorder="1" applyAlignment="1">
      <alignment horizontal="center" vertical="center" wrapText="1"/>
    </xf>
    <xf numFmtId="0" fontId="44" fillId="0" borderId="1" xfId="0" applyFont="1" applyBorder="1" applyAlignment="1">
      <alignment horizontal="center" vertical="center" wrapText="1"/>
    </xf>
    <xf numFmtId="0" fontId="26" fillId="0" borderId="2" xfId="0" applyFont="1" applyBorder="1" applyAlignment="1">
      <alignment horizontal="left" vertical="center" wrapText="1"/>
    </xf>
    <xf numFmtId="0" fontId="26" fillId="0" borderId="0" xfId="0" applyFont="1" applyAlignment="1">
      <alignment horizontal="left" vertical="center" wrapText="1"/>
    </xf>
    <xf numFmtId="0" fontId="43" fillId="0" borderId="2" xfId="0" applyFont="1" applyBorder="1" applyAlignment="1">
      <alignment horizontal="left" vertical="center" wrapText="1"/>
    </xf>
    <xf numFmtId="0" fontId="43" fillId="0" borderId="0" xfId="0" applyFont="1" applyAlignment="1">
      <alignment horizontal="left" vertical="center" wrapText="1"/>
    </xf>
    <xf numFmtId="0" fontId="10" fillId="0" borderId="20" xfId="0" applyFont="1" applyBorder="1" applyAlignment="1">
      <alignment horizontal="left" vertical="center"/>
    </xf>
    <xf numFmtId="0" fontId="10" fillId="0" borderId="9" xfId="0" applyFont="1" applyBorder="1" applyAlignment="1">
      <alignment horizontal="left" vertical="center"/>
    </xf>
    <xf numFmtId="0" fontId="10" fillId="0" borderId="39" xfId="0" applyFont="1" applyBorder="1" applyAlignment="1">
      <alignment horizontal="left" vertical="center"/>
    </xf>
    <xf numFmtId="0" fontId="43" fillId="0" borderId="4" xfId="0" applyFont="1" applyBorder="1" applyAlignment="1">
      <alignment horizontal="left" vertical="center" wrapText="1"/>
    </xf>
    <xf numFmtId="0" fontId="10" fillId="0" borderId="62" xfId="0" applyFont="1" applyBorder="1" applyAlignment="1">
      <alignment horizontal="left" vertical="center" wrapText="1"/>
    </xf>
    <xf numFmtId="0" fontId="10" fillId="0" borderId="64" xfId="0" applyFont="1" applyBorder="1" applyAlignment="1">
      <alignment horizontal="left" vertical="center" wrapText="1"/>
    </xf>
    <xf numFmtId="0" fontId="43" fillId="0" borderId="6" xfId="0" applyFont="1" applyBorder="1" applyAlignment="1">
      <alignment horizontal="left" vertical="center" wrapText="1"/>
    </xf>
    <xf numFmtId="0" fontId="43" fillId="0" borderId="7" xfId="0" applyFont="1" applyBorder="1" applyAlignment="1">
      <alignment horizontal="left" vertical="center" wrapText="1"/>
    </xf>
    <xf numFmtId="0" fontId="10" fillId="0" borderId="43"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7" xfId="0" applyFont="1" applyBorder="1" applyAlignment="1">
      <alignment horizontal="left" vertical="center" wrapText="1"/>
    </xf>
    <xf numFmtId="0" fontId="10" fillId="0" borderId="28" xfId="0" applyFont="1" applyBorder="1" applyAlignment="1">
      <alignment horizontal="left" vertical="center" wrapText="1"/>
    </xf>
    <xf numFmtId="0" fontId="37" fillId="24" borderId="36" xfId="0" applyFont="1" applyFill="1" applyBorder="1" applyAlignment="1">
      <alignment horizontal="center" vertical="center" wrapText="1"/>
    </xf>
    <xf numFmtId="0" fontId="37" fillId="24" borderId="37" xfId="0" applyFont="1" applyFill="1" applyBorder="1" applyAlignment="1">
      <alignment horizontal="center" vertical="center" wrapText="1"/>
    </xf>
    <xf numFmtId="0" fontId="37" fillId="24" borderId="61" xfId="0" applyFont="1" applyFill="1" applyBorder="1" applyAlignment="1">
      <alignment horizontal="center" vertical="center" wrapText="1"/>
    </xf>
    <xf numFmtId="0" fontId="37" fillId="24" borderId="38" xfId="0" applyFont="1" applyFill="1" applyBorder="1" applyAlignment="1">
      <alignment horizontal="center" vertical="center" wrapText="1"/>
    </xf>
    <xf numFmtId="0" fontId="37" fillId="25" borderId="36" xfId="0" applyFont="1" applyFill="1" applyBorder="1" applyAlignment="1">
      <alignment horizontal="center" vertical="center"/>
    </xf>
    <xf numFmtId="0" fontId="37" fillId="25" borderId="37" xfId="0" applyFont="1" applyFill="1" applyBorder="1" applyAlignment="1">
      <alignment horizontal="center" vertical="center"/>
    </xf>
    <xf numFmtId="0" fontId="37" fillId="25" borderId="38" xfId="0" applyFont="1" applyFill="1" applyBorder="1" applyAlignment="1">
      <alignment horizontal="center" vertical="center"/>
    </xf>
    <xf numFmtId="0" fontId="10" fillId="18" borderId="1" xfId="0" applyFont="1" applyFill="1" applyBorder="1" applyAlignment="1">
      <alignment horizontal="center" vertical="center" wrapText="1"/>
    </xf>
    <xf numFmtId="0" fontId="10" fillId="20" borderId="8" xfId="0" applyFont="1" applyFill="1" applyBorder="1" applyAlignment="1">
      <alignment horizontal="center" vertical="center" wrapText="1"/>
    </xf>
    <xf numFmtId="0" fontId="10" fillId="20" borderId="1" xfId="0" applyFont="1" applyFill="1" applyBorder="1" applyAlignment="1">
      <alignment horizontal="center" vertical="center" wrapText="1"/>
    </xf>
    <xf numFmtId="0" fontId="10" fillId="18" borderId="43" xfId="0" applyFont="1" applyFill="1" applyBorder="1" applyAlignment="1">
      <alignment horizontal="center" vertical="center" wrapText="1"/>
    </xf>
    <xf numFmtId="0" fontId="10" fillId="18" borderId="45" xfId="0" applyFont="1" applyFill="1" applyBorder="1" applyAlignment="1">
      <alignment horizontal="center" vertical="center" wrapText="1"/>
    </xf>
    <xf numFmtId="0" fontId="37" fillId="25" borderId="8" xfId="0" applyFont="1" applyFill="1" applyBorder="1" applyAlignment="1">
      <alignment horizontal="center" vertical="center"/>
    </xf>
    <xf numFmtId="0" fontId="37" fillId="25" borderId="1" xfId="0" applyFont="1" applyFill="1" applyBorder="1" applyAlignment="1">
      <alignment horizontal="center" vertical="center"/>
    </xf>
    <xf numFmtId="0" fontId="63" fillId="24" borderId="33" xfId="0" applyFont="1" applyFill="1" applyBorder="1" applyAlignment="1">
      <alignment horizontal="center" vertical="center" wrapText="1"/>
    </xf>
    <xf numFmtId="0" fontId="63" fillId="24" borderId="34" xfId="0" applyFont="1" applyFill="1" applyBorder="1" applyAlignment="1">
      <alignment horizontal="center" vertical="center" wrapText="1"/>
    </xf>
    <xf numFmtId="0" fontId="63" fillId="24" borderId="70" xfId="0" applyFont="1" applyFill="1" applyBorder="1" applyAlignment="1">
      <alignment horizontal="center" vertical="center" wrapText="1"/>
    </xf>
    <xf numFmtId="0" fontId="26" fillId="0" borderId="33" xfId="0" applyFont="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center" vertical="center"/>
    </xf>
    <xf numFmtId="0" fontId="10" fillId="0" borderId="57" xfId="0" applyFont="1" applyBorder="1" applyAlignment="1">
      <alignment horizontal="center" vertical="center" wrapText="1"/>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58" xfId="0" applyFont="1" applyBorder="1" applyAlignment="1">
      <alignment horizontal="center" vertical="center" wrapText="1"/>
    </xf>
    <xf numFmtId="0" fontId="11" fillId="0" borderId="57" xfId="0" applyFont="1" applyBorder="1" applyAlignment="1">
      <alignment horizontal="center" vertical="center" wrapText="1"/>
    </xf>
    <xf numFmtId="0" fontId="28" fillId="12" borderId="33" xfId="0" applyFont="1" applyFill="1" applyBorder="1" applyAlignment="1">
      <alignment horizontal="center" vertical="center" wrapText="1"/>
    </xf>
    <xf numFmtId="0" fontId="28" fillId="12" borderId="34" xfId="0" applyFont="1" applyFill="1" applyBorder="1" applyAlignment="1">
      <alignment horizontal="center" vertical="center" wrapText="1"/>
    </xf>
    <xf numFmtId="0" fontId="28" fillId="12" borderId="1" xfId="0" applyFont="1" applyFill="1" applyBorder="1" applyAlignment="1">
      <alignment horizontal="center" vertical="center" wrapText="1"/>
    </xf>
    <xf numFmtId="0" fontId="28" fillId="12" borderId="35" xfId="0" applyFont="1" applyFill="1" applyBorder="1" applyAlignment="1">
      <alignment horizontal="center" vertical="center" wrapText="1"/>
    </xf>
    <xf numFmtId="0" fontId="15" fillId="8" borderId="17" xfId="0" applyFont="1" applyFill="1" applyBorder="1" applyAlignment="1">
      <alignment horizontal="center" vertical="center" wrapText="1"/>
    </xf>
    <xf numFmtId="0" fontId="15" fillId="8" borderId="27" xfId="0" applyFont="1" applyFill="1" applyBorder="1" applyAlignment="1">
      <alignment horizontal="center" vertical="center" wrapText="1"/>
    </xf>
    <xf numFmtId="0" fontId="15" fillId="8" borderId="18" xfId="0" applyFont="1" applyFill="1" applyBorder="1" applyAlignment="1">
      <alignment horizontal="center" vertical="center" wrapText="1"/>
    </xf>
    <xf numFmtId="0" fontId="15" fillId="8" borderId="28" xfId="0" applyFont="1" applyFill="1" applyBorder="1" applyAlignment="1">
      <alignment horizontal="center" vertical="center" wrapText="1"/>
    </xf>
    <xf numFmtId="0" fontId="15" fillId="8" borderId="19" xfId="0" applyFont="1" applyFill="1" applyBorder="1" applyAlignment="1">
      <alignment horizontal="center" vertical="center" wrapText="1"/>
    </xf>
    <xf numFmtId="0" fontId="15" fillId="8" borderId="29" xfId="0" applyFont="1" applyFill="1" applyBorder="1" applyAlignment="1">
      <alignment horizontal="center" vertical="center" wrapText="1"/>
    </xf>
    <xf numFmtId="0" fontId="15" fillId="14" borderId="6" xfId="0" applyFont="1" applyFill="1" applyBorder="1" applyAlignment="1">
      <alignment horizontal="center" vertical="center" wrapText="1"/>
    </xf>
    <xf numFmtId="0" fontId="15" fillId="14" borderId="2" xfId="0" applyFont="1" applyFill="1" applyBorder="1" applyAlignment="1">
      <alignment horizontal="center" vertical="center" wrapText="1"/>
    </xf>
    <xf numFmtId="0" fontId="15" fillId="14" borderId="40" xfId="0" applyFont="1" applyFill="1" applyBorder="1" applyAlignment="1">
      <alignment horizontal="center" vertical="center" wrapText="1"/>
    </xf>
    <xf numFmtId="0" fontId="15" fillId="14" borderId="7" xfId="0" applyFont="1" applyFill="1" applyBorder="1" applyAlignment="1">
      <alignment horizontal="center" vertical="center" wrapText="1"/>
    </xf>
    <xf numFmtId="0" fontId="15" fillId="14" borderId="0" xfId="0" applyFont="1" applyFill="1" applyAlignment="1">
      <alignment horizontal="center" vertical="center" wrapText="1"/>
    </xf>
    <xf numFmtId="0" fontId="15" fillId="14" borderId="13" xfId="0" applyFont="1" applyFill="1" applyBorder="1" applyAlignment="1">
      <alignment horizontal="center" vertical="center" wrapText="1"/>
    </xf>
    <xf numFmtId="0" fontId="15" fillId="14" borderId="43" xfId="0" applyFont="1" applyFill="1" applyBorder="1" applyAlignment="1">
      <alignment horizontal="center" vertical="center" wrapText="1"/>
    </xf>
    <xf numFmtId="0" fontId="15" fillId="14" borderId="44" xfId="0" applyFont="1" applyFill="1" applyBorder="1" applyAlignment="1">
      <alignment horizontal="center" vertical="center" wrapText="1"/>
    </xf>
    <xf numFmtId="0" fontId="15" fillId="14" borderId="25" xfId="0" applyFont="1" applyFill="1" applyBorder="1" applyAlignment="1">
      <alignment horizontal="center" vertical="center" wrapText="1"/>
    </xf>
    <xf numFmtId="0" fontId="15" fillId="14" borderId="45" xfId="0" applyFont="1" applyFill="1" applyBorder="1" applyAlignment="1">
      <alignment horizontal="center" vertical="center" wrapText="1"/>
    </xf>
    <xf numFmtId="0" fontId="15" fillId="14" borderId="46" xfId="0" applyFont="1" applyFill="1" applyBorder="1" applyAlignment="1">
      <alignment horizontal="center" vertical="center" wrapText="1"/>
    </xf>
    <xf numFmtId="0" fontId="15" fillId="14" borderId="14" xfId="0" applyFont="1" applyFill="1" applyBorder="1" applyAlignment="1">
      <alignment horizontal="center" vertical="center" wrapText="1"/>
    </xf>
    <xf numFmtId="0" fontId="15" fillId="14" borderId="47" xfId="0" applyFont="1" applyFill="1" applyBorder="1" applyAlignment="1">
      <alignment horizontal="center" vertical="center" wrapText="1"/>
    </xf>
    <xf numFmtId="0" fontId="15" fillId="14" borderId="48" xfId="0" applyFont="1" applyFill="1" applyBorder="1" applyAlignment="1">
      <alignment horizontal="center" vertical="center" wrapText="1"/>
    </xf>
    <xf numFmtId="0" fontId="15" fillId="14" borderId="26" xfId="0" applyFont="1" applyFill="1" applyBorder="1" applyAlignment="1">
      <alignment horizontal="center" vertical="center" wrapText="1"/>
    </xf>
    <xf numFmtId="0" fontId="6" fillId="0" borderId="0" xfId="0" applyFont="1" applyAlignment="1">
      <alignment horizontal="center" vertical="center"/>
    </xf>
    <xf numFmtId="166" fontId="6" fillId="0" borderId="0" xfId="2" applyNumberFormat="1" applyFont="1" applyFill="1" applyAlignment="1">
      <alignment horizontal="center" vertical="center"/>
    </xf>
    <xf numFmtId="0" fontId="17" fillId="0" borderId="0" xfId="0" applyFont="1" applyAlignment="1">
      <alignment horizontal="center" vertical="center"/>
    </xf>
    <xf numFmtId="4" fontId="7" fillId="0" borderId="0" xfId="0" applyNumberFormat="1" applyFont="1" applyAlignment="1">
      <alignment horizontal="center" vertical="center" wrapText="1"/>
    </xf>
    <xf numFmtId="0" fontId="13" fillId="3" borderId="5" xfId="0" applyFont="1" applyFill="1" applyBorder="1" applyAlignment="1">
      <alignment horizontal="center" vertical="center"/>
    </xf>
    <xf numFmtId="0" fontId="13" fillId="3" borderId="21" xfId="0" applyFont="1" applyFill="1" applyBorder="1" applyAlignment="1">
      <alignment horizontal="center" vertical="center"/>
    </xf>
    <xf numFmtId="0" fontId="13" fillId="0" borderId="22"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5" fillId="7" borderId="20" xfId="0" applyFont="1" applyFill="1" applyBorder="1" applyAlignment="1">
      <alignment horizontal="center" vertical="center"/>
    </xf>
    <xf numFmtId="0" fontId="15" fillId="7" borderId="9" xfId="0" applyFont="1" applyFill="1" applyBorder="1" applyAlignment="1">
      <alignment horizontal="center" vertical="center"/>
    </xf>
    <xf numFmtId="0" fontId="4" fillId="7" borderId="30" xfId="0" applyFont="1" applyFill="1" applyBorder="1" applyAlignment="1">
      <alignment horizontal="center" vertical="top" wrapText="1" readingOrder="1"/>
    </xf>
    <xf numFmtId="0" fontId="4" fillId="7" borderId="31" xfId="0" applyFont="1" applyFill="1" applyBorder="1" applyAlignment="1">
      <alignment horizontal="center" vertical="top" wrapText="1" readingOrder="1"/>
    </xf>
    <xf numFmtId="0" fontId="4" fillId="7" borderId="49" xfId="0" applyFont="1" applyFill="1" applyBorder="1" applyAlignment="1">
      <alignment horizontal="center" vertical="top" wrapText="1" readingOrder="1"/>
    </xf>
    <xf numFmtId="0" fontId="13" fillId="0" borderId="23" xfId="0" applyFont="1" applyBorder="1" applyAlignment="1">
      <alignment horizontal="center" vertical="center"/>
    </xf>
    <xf numFmtId="0" fontId="13" fillId="3" borderId="39" xfId="0" applyFont="1" applyFill="1" applyBorder="1" applyAlignment="1">
      <alignment horizontal="center" vertical="center"/>
    </xf>
    <xf numFmtId="0" fontId="13" fillId="3" borderId="23" xfId="0" applyFont="1" applyFill="1" applyBorder="1" applyAlignment="1">
      <alignment horizontal="center" vertical="center"/>
    </xf>
    <xf numFmtId="0" fontId="23" fillId="0" borderId="4" xfId="0" quotePrefix="1" applyFont="1" applyBorder="1" applyAlignment="1">
      <alignment horizontal="center" vertical="center" wrapText="1"/>
    </xf>
    <xf numFmtId="0" fontId="23" fillId="0" borderId="4"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4"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 xfId="0" applyFont="1" applyBorder="1" applyAlignment="1">
      <alignment horizontal="center" vertical="center" wrapText="1"/>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14" fontId="10" fillId="0" borderId="0" xfId="0" applyNumberFormat="1" applyFont="1" applyAlignment="1">
      <alignment horizontal="center" vertical="center" wrapText="1"/>
    </xf>
    <xf numFmtId="0" fontId="19" fillId="0" borderId="2" xfId="0" applyFont="1" applyBorder="1" applyAlignment="1">
      <alignment horizontal="left" vertical="center" wrapText="1"/>
    </xf>
    <xf numFmtId="0" fontId="19" fillId="0" borderId="0" xfId="0" applyFont="1" applyAlignment="1">
      <alignment horizontal="left" vertical="center" wrapText="1"/>
    </xf>
    <xf numFmtId="0" fontId="19" fillId="0" borderId="4" xfId="0" applyFont="1" applyBorder="1" applyAlignment="1">
      <alignment horizontal="left"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5" xfId="0" applyFont="1" applyBorder="1" applyAlignment="1">
      <alignment horizontal="center" vertical="center"/>
    </xf>
    <xf numFmtId="0" fontId="20" fillId="0" borderId="9" xfId="0" applyFont="1" applyBorder="1" applyAlignment="1">
      <alignment horizontal="center" vertical="center"/>
    </xf>
    <xf numFmtId="0" fontId="20" fillId="0" borderId="39" xfId="0" applyFont="1" applyBorder="1" applyAlignment="1">
      <alignment horizontal="center" vertical="center"/>
    </xf>
    <xf numFmtId="0" fontId="12" fillId="4" borderId="0" xfId="0" applyFont="1" applyFill="1" applyAlignment="1">
      <alignment horizontal="center" vertical="center"/>
    </xf>
    <xf numFmtId="0" fontId="20" fillId="5" borderId="30" xfId="0" applyFont="1" applyFill="1" applyBorder="1" applyAlignment="1">
      <alignment horizontal="center" vertical="top" wrapText="1" readingOrder="1"/>
    </xf>
    <xf numFmtId="0" fontId="20" fillId="5" borderId="31" xfId="0" applyFont="1" applyFill="1" applyBorder="1" applyAlignment="1">
      <alignment horizontal="center" vertical="top" wrapText="1" readingOrder="1"/>
    </xf>
    <xf numFmtId="0" fontId="20" fillId="5" borderId="32" xfId="0" applyFont="1" applyFill="1" applyBorder="1" applyAlignment="1">
      <alignment horizontal="center" vertical="top" wrapText="1" readingOrder="1"/>
    </xf>
    <xf numFmtId="0" fontId="18" fillId="9" borderId="15" xfId="0" applyFont="1" applyFill="1" applyBorder="1" applyAlignment="1">
      <alignment horizontal="center" vertical="center" wrapText="1"/>
    </xf>
    <xf numFmtId="0" fontId="18" fillId="9" borderId="16" xfId="0" applyFont="1" applyFill="1" applyBorder="1" applyAlignment="1">
      <alignment horizontal="center" vertical="center" wrapText="1"/>
    </xf>
    <xf numFmtId="0" fontId="18" fillId="9" borderId="41" xfId="0" applyFont="1" applyFill="1" applyBorder="1" applyAlignment="1">
      <alignment horizontal="center" vertical="center" wrapText="1"/>
    </xf>
    <xf numFmtId="0" fontId="20" fillId="13" borderId="30" xfId="0" applyFont="1" applyFill="1" applyBorder="1" applyAlignment="1">
      <alignment horizontal="center" vertical="top" wrapText="1" readingOrder="1"/>
    </xf>
    <xf numFmtId="0" fontId="20" fillId="13" borderId="31" xfId="0" applyFont="1" applyFill="1" applyBorder="1" applyAlignment="1">
      <alignment horizontal="center" vertical="top" wrapText="1" readingOrder="1"/>
    </xf>
    <xf numFmtId="0" fontId="15" fillId="8" borderId="20" xfId="0" applyFont="1" applyFill="1" applyBorder="1" applyAlignment="1">
      <alignment horizontal="center" vertical="center"/>
    </xf>
    <xf numFmtId="0" fontId="15" fillId="8" borderId="9" xfId="0" applyFont="1" applyFill="1" applyBorder="1" applyAlignment="1">
      <alignment horizontal="center" vertical="center"/>
    </xf>
    <xf numFmtId="0" fontId="15" fillId="6" borderId="20"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5" fillId="6" borderId="20" xfId="0" applyFont="1" applyFill="1" applyBorder="1" applyAlignment="1">
      <alignment horizontal="center" vertical="center"/>
    </xf>
    <xf numFmtId="0" fontId="15" fillId="6" borderId="9" xfId="0" applyFont="1" applyFill="1" applyBorder="1" applyAlignment="1">
      <alignment horizontal="center" vertical="center"/>
    </xf>
    <xf numFmtId="0" fontId="15" fillId="6" borderId="21" xfId="0" applyFont="1" applyFill="1" applyBorder="1" applyAlignment="1">
      <alignment horizontal="center" vertical="center"/>
    </xf>
    <xf numFmtId="0" fontId="19" fillId="0" borderId="4" xfId="0" applyFont="1" applyBorder="1" applyAlignment="1">
      <alignment horizontal="center" vertical="center" wrapText="1"/>
    </xf>
    <xf numFmtId="0" fontId="20" fillId="2" borderId="28"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0" xfId="0" applyFont="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49" xfId="0" applyFont="1" applyFill="1" applyBorder="1" applyAlignment="1">
      <alignment horizontal="center" vertical="center" wrapText="1"/>
    </xf>
    <xf numFmtId="0" fontId="14" fillId="0" borderId="22" xfId="0" applyFont="1" applyBorder="1" applyAlignment="1">
      <alignment horizontal="center" vertical="center"/>
    </xf>
    <xf numFmtId="0" fontId="14" fillId="0" borderId="4" xfId="0" applyFont="1" applyBorder="1" applyAlignment="1">
      <alignment horizontal="center" vertical="center"/>
    </xf>
    <xf numFmtId="0" fontId="14" fillId="0" borderId="23" xfId="0" applyFont="1" applyBorder="1" applyAlignment="1">
      <alignment horizontal="center" vertical="center"/>
    </xf>
    <xf numFmtId="0" fontId="13" fillId="3" borderId="9" xfId="0" applyFont="1" applyFill="1" applyBorder="1" applyAlignment="1">
      <alignment horizontal="center" vertical="center"/>
    </xf>
    <xf numFmtId="0" fontId="15" fillId="11" borderId="20" xfId="0" applyFont="1" applyFill="1" applyBorder="1" applyAlignment="1">
      <alignment horizontal="center" vertical="center"/>
    </xf>
    <xf numFmtId="0" fontId="15" fillId="11" borderId="9" xfId="0" applyFont="1" applyFill="1" applyBorder="1" applyAlignment="1">
      <alignment horizontal="center" vertical="center"/>
    </xf>
    <xf numFmtId="0" fontId="15" fillId="11" borderId="21" xfId="0" applyFont="1" applyFill="1" applyBorder="1" applyAlignment="1">
      <alignment horizontal="center" vertical="center"/>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3" fillId="3" borderId="53" xfId="0" applyFont="1" applyFill="1" applyBorder="1" applyAlignment="1">
      <alignment horizontal="center" vertical="center"/>
    </xf>
    <xf numFmtId="0" fontId="13" fillId="3" borderId="42" xfId="0" applyFont="1" applyFill="1" applyBorder="1" applyAlignment="1">
      <alignment horizontal="center" vertical="center"/>
    </xf>
    <xf numFmtId="0" fontId="14" fillId="0" borderId="29" xfId="0" applyFont="1" applyBorder="1" applyAlignment="1">
      <alignment horizontal="center" vertical="center"/>
    </xf>
    <xf numFmtId="0" fontId="13" fillId="3" borderId="54" xfId="0" applyFont="1" applyFill="1" applyBorder="1" applyAlignment="1">
      <alignment horizontal="center" vertical="center"/>
    </xf>
    <xf numFmtId="0" fontId="4" fillId="11" borderId="30" xfId="0" applyFont="1" applyFill="1" applyBorder="1" applyAlignment="1">
      <alignment horizontal="center" vertical="top" wrapText="1" readingOrder="1"/>
    </xf>
    <xf numFmtId="0" fontId="4" fillId="11" borderId="31" xfId="0" applyFont="1" applyFill="1" applyBorder="1" applyAlignment="1">
      <alignment horizontal="center" vertical="top" wrapText="1" readingOrder="1"/>
    </xf>
    <xf numFmtId="0" fontId="4" fillId="11" borderId="32" xfId="0" applyFont="1" applyFill="1" applyBorder="1" applyAlignment="1">
      <alignment horizontal="center" vertical="top" wrapText="1" readingOrder="1"/>
    </xf>
    <xf numFmtId="4" fontId="3" fillId="0" borderId="36" xfId="0" quotePrefix="1" applyNumberFormat="1" applyFont="1" applyBorder="1" applyAlignment="1">
      <alignment horizontal="left" vertical="top" wrapText="1"/>
    </xf>
    <xf numFmtId="4" fontId="3" fillId="0" borderId="37" xfId="0" applyNumberFormat="1" applyFont="1" applyBorder="1" applyAlignment="1">
      <alignment horizontal="left" vertical="top" wrapText="1"/>
    </xf>
    <xf numFmtId="4" fontId="3" fillId="0" borderId="38" xfId="0" applyNumberFormat="1" applyFont="1" applyBorder="1" applyAlignment="1">
      <alignment horizontal="left" vertical="top" wrapText="1"/>
    </xf>
    <xf numFmtId="0" fontId="15" fillId="8" borderId="20" xfId="0" applyFont="1" applyFill="1" applyBorder="1" applyAlignment="1">
      <alignment horizontal="center" vertical="center" wrapText="1"/>
    </xf>
    <xf numFmtId="0" fontId="15" fillId="8" borderId="9" xfId="0" applyFont="1" applyFill="1" applyBorder="1" applyAlignment="1">
      <alignment horizontal="center" vertical="center" wrapText="1"/>
    </xf>
    <xf numFmtId="166" fontId="4" fillId="4" borderId="0" xfId="0" applyNumberFormat="1" applyFont="1" applyFill="1" applyAlignment="1">
      <alignment horizontal="center" vertical="top" wrapText="1" readingOrder="1"/>
    </xf>
    <xf numFmtId="166" fontId="4" fillId="15" borderId="33" xfId="0" quotePrefix="1" applyNumberFormat="1" applyFont="1" applyFill="1" applyBorder="1" applyAlignment="1">
      <alignment horizontal="center" vertical="center" wrapText="1" readingOrder="1"/>
    </xf>
    <xf numFmtId="166" fontId="4" fillId="15" borderId="34" xfId="0" applyNumberFormat="1" applyFont="1" applyFill="1" applyBorder="1" applyAlignment="1">
      <alignment horizontal="center" vertical="center" wrapText="1" readingOrder="1"/>
    </xf>
    <xf numFmtId="166" fontId="4" fillId="15" borderId="35" xfId="0" applyNumberFormat="1" applyFont="1" applyFill="1" applyBorder="1" applyAlignment="1">
      <alignment horizontal="center" vertical="center" wrapText="1" readingOrder="1"/>
    </xf>
    <xf numFmtId="0" fontId="12" fillId="3" borderId="51" xfId="0" applyFont="1" applyFill="1" applyBorder="1" applyAlignment="1">
      <alignment horizontal="center" vertical="center" wrapText="1"/>
    </xf>
    <xf numFmtId="0" fontId="12" fillId="3" borderId="5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50"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4" fillId="7" borderId="32" xfId="0" applyFont="1" applyFill="1" applyBorder="1" applyAlignment="1">
      <alignment horizontal="center" vertical="top" wrapText="1" readingOrder="1"/>
    </xf>
    <xf numFmtId="0" fontId="15" fillId="7" borderId="21" xfId="0" applyFont="1" applyFill="1" applyBorder="1" applyAlignment="1">
      <alignment horizontal="center" vertical="center"/>
    </xf>
    <xf numFmtId="0" fontId="15" fillId="7" borderId="20"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20" fillId="7" borderId="30" xfId="0" applyFont="1" applyFill="1" applyBorder="1" applyAlignment="1">
      <alignment horizontal="center" vertical="top" wrapText="1" readingOrder="1"/>
    </xf>
    <xf numFmtId="0" fontId="20" fillId="7" borderId="31" xfId="0" applyFont="1" applyFill="1" applyBorder="1" applyAlignment="1">
      <alignment horizontal="center" vertical="top" wrapText="1" readingOrder="1"/>
    </xf>
    <xf numFmtId="0" fontId="20" fillId="7" borderId="32" xfId="0" applyFont="1" applyFill="1" applyBorder="1" applyAlignment="1">
      <alignment horizontal="center" vertical="top" wrapText="1" readingOrder="1"/>
    </xf>
    <xf numFmtId="0" fontId="15" fillId="11" borderId="20" xfId="0" applyFont="1" applyFill="1" applyBorder="1" applyAlignment="1">
      <alignment horizontal="center" vertical="center" wrapText="1"/>
    </xf>
    <xf numFmtId="0" fontId="15" fillId="11" borderId="9" xfId="0" applyFont="1" applyFill="1" applyBorder="1" applyAlignment="1">
      <alignment horizontal="center" vertical="center" wrapText="1"/>
    </xf>
    <xf numFmtId="0" fontId="15" fillId="11" borderId="21" xfId="0" applyFont="1" applyFill="1" applyBorder="1" applyAlignment="1">
      <alignment horizontal="center" vertical="center" wrapText="1"/>
    </xf>
    <xf numFmtId="0" fontId="20" fillId="11" borderId="30" xfId="0" applyFont="1" applyFill="1" applyBorder="1" applyAlignment="1">
      <alignment horizontal="center" vertical="top" wrapText="1" readingOrder="1"/>
    </xf>
    <xf numFmtId="0" fontId="20" fillId="11" borderId="31" xfId="0" applyFont="1" applyFill="1" applyBorder="1" applyAlignment="1">
      <alignment horizontal="center" vertical="top" wrapText="1" readingOrder="1"/>
    </xf>
    <xf numFmtId="0" fontId="20" fillId="11" borderId="32" xfId="0" applyFont="1" applyFill="1" applyBorder="1" applyAlignment="1">
      <alignment horizontal="center" vertical="top" wrapText="1" readingOrder="1"/>
    </xf>
    <xf numFmtId="0" fontId="20" fillId="11" borderId="17" xfId="0" applyFont="1" applyFill="1" applyBorder="1" applyAlignment="1">
      <alignment horizontal="center" vertical="top" wrapText="1" readingOrder="1"/>
    </xf>
    <xf numFmtId="0" fontId="20" fillId="11" borderId="18" xfId="0" applyFont="1" applyFill="1" applyBorder="1" applyAlignment="1">
      <alignment horizontal="center" vertical="top" wrapText="1" readingOrder="1"/>
    </xf>
    <xf numFmtId="0" fontId="20" fillId="7" borderId="17" xfId="0" applyFont="1" applyFill="1" applyBorder="1" applyAlignment="1">
      <alignment horizontal="center" vertical="top" wrapText="1" readingOrder="1"/>
    </xf>
    <xf numFmtId="0" fontId="20" fillId="7" borderId="18" xfId="0" applyFont="1" applyFill="1" applyBorder="1" applyAlignment="1">
      <alignment horizontal="center" vertical="top" wrapText="1" readingOrder="1"/>
    </xf>
    <xf numFmtId="0" fontId="4" fillId="11" borderId="17" xfId="0" applyFont="1" applyFill="1" applyBorder="1" applyAlignment="1">
      <alignment horizontal="center" vertical="top" wrapText="1" readingOrder="1"/>
    </xf>
    <xf numFmtId="0" fontId="4" fillId="11" borderId="18" xfId="0" applyFont="1" applyFill="1" applyBorder="1" applyAlignment="1">
      <alignment horizontal="center" vertical="top" wrapText="1" readingOrder="1"/>
    </xf>
    <xf numFmtId="0" fontId="4" fillId="7" borderId="17" xfId="0" applyFont="1" applyFill="1" applyBorder="1" applyAlignment="1">
      <alignment horizontal="center" vertical="top" wrapText="1" readingOrder="1"/>
    </xf>
    <xf numFmtId="0" fontId="4" fillId="7" borderId="18" xfId="0" applyFont="1" applyFill="1" applyBorder="1" applyAlignment="1">
      <alignment horizontal="center" vertical="top" wrapText="1" readingOrder="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3" fillId="3" borderId="22" xfId="0" applyFont="1" applyFill="1" applyBorder="1" applyAlignment="1">
      <alignment horizontal="center" vertical="center"/>
    </xf>
    <xf numFmtId="0" fontId="14" fillId="0" borderId="5" xfId="0" applyFont="1" applyBorder="1" applyAlignment="1">
      <alignment horizontal="center" vertical="center"/>
    </xf>
    <xf numFmtId="0" fontId="14" fillId="0" borderId="12" xfId="0" applyFont="1" applyBorder="1" applyAlignment="1">
      <alignment horizontal="center" vertical="center"/>
    </xf>
    <xf numFmtId="0" fontId="14" fillId="0" borderId="10" xfId="0" applyFont="1" applyBorder="1" applyAlignment="1">
      <alignment horizontal="center" vertical="center"/>
    </xf>
    <xf numFmtId="0" fontId="12" fillId="3" borderId="10"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32" fillId="16" borderId="4" xfId="5" applyProtection="1">
      <alignment horizontal="left" vertical="center"/>
    </xf>
    <xf numFmtId="0" fontId="31" fillId="0" borderId="0" xfId="6" applyProtection="1">
      <protection locked="0"/>
    </xf>
    <xf numFmtId="0" fontId="31" fillId="0" borderId="0" xfId="6"/>
    <xf numFmtId="0" fontId="49" fillId="18" borderId="4" xfId="6" applyFont="1" applyFill="1" applyBorder="1" applyAlignment="1">
      <alignment horizontal="center" wrapText="1"/>
    </xf>
    <xf numFmtId="0" fontId="53" fillId="0" borderId="0" xfId="0" applyFont="1" applyAlignment="1">
      <alignment horizontal="center"/>
    </xf>
    <xf numFmtId="0" fontId="54" fillId="26" borderId="0" xfId="0" applyFont="1" applyFill="1" applyAlignment="1">
      <alignment horizontal="center" vertical="center"/>
    </xf>
    <xf numFmtId="0" fontId="55" fillId="12" borderId="68" xfId="0" applyFont="1" applyFill="1" applyBorder="1" applyAlignment="1">
      <alignment horizontal="center" vertical="center" wrapText="1"/>
    </xf>
    <xf numFmtId="0" fontId="55" fillId="12" borderId="0" xfId="0" applyFont="1" applyFill="1" applyAlignment="1">
      <alignment horizontal="center" vertical="center" wrapText="1"/>
    </xf>
    <xf numFmtId="0" fontId="58" fillId="4" borderId="10" xfId="0" applyFont="1" applyFill="1" applyBorder="1" applyAlignment="1">
      <alignment horizontal="left" vertical="center"/>
    </xf>
    <xf numFmtId="0" fontId="58" fillId="4" borderId="7" xfId="0" applyFont="1" applyFill="1" applyBorder="1" applyAlignment="1">
      <alignment horizontal="left" vertical="center"/>
    </xf>
    <xf numFmtId="0" fontId="58" fillId="4" borderId="68" xfId="0" applyFont="1" applyFill="1" applyBorder="1" applyAlignment="1">
      <alignment horizontal="left" vertical="center" wrapText="1"/>
    </xf>
    <xf numFmtId="0" fontId="58" fillId="4" borderId="0" xfId="0" applyFont="1" applyFill="1" applyAlignment="1">
      <alignment horizontal="left" vertical="center" wrapText="1"/>
    </xf>
    <xf numFmtId="0" fontId="35" fillId="21" borderId="36" xfId="0" applyFont="1" applyFill="1" applyBorder="1" applyAlignment="1">
      <alignment horizontal="center" vertical="center"/>
    </xf>
    <xf numFmtId="0" fontId="35" fillId="21" borderId="37" xfId="0" applyFont="1" applyFill="1" applyBorder="1" applyAlignment="1">
      <alignment horizontal="center" vertical="center"/>
    </xf>
    <xf numFmtId="0" fontId="35" fillId="21" borderId="61" xfId="0" applyFont="1" applyFill="1" applyBorder="1" applyAlignment="1">
      <alignment horizontal="center" vertical="center"/>
    </xf>
    <xf numFmtId="0" fontId="61" fillId="0" borderId="8" xfId="0" applyFont="1" applyBorder="1" applyAlignment="1">
      <alignment horizontal="center"/>
    </xf>
    <xf numFmtId="0" fontId="61" fillId="0" borderId="1" xfId="0" applyFont="1" applyBorder="1" applyAlignment="1">
      <alignment horizontal="center"/>
    </xf>
    <xf numFmtId="0" fontId="61" fillId="0" borderId="52" xfId="0" applyFont="1" applyBorder="1" applyAlignment="1">
      <alignment horizontal="center"/>
    </xf>
    <xf numFmtId="0" fontId="61" fillId="0" borderId="67" xfId="0" applyFont="1" applyBorder="1" applyAlignment="1">
      <alignment horizontal="center" vertical="center"/>
    </xf>
    <xf numFmtId="0" fontId="61" fillId="0" borderId="3" xfId="0" applyFont="1" applyBorder="1" applyAlignment="1">
      <alignment horizontal="center" vertical="center"/>
    </xf>
    <xf numFmtId="0" fontId="61" fillId="0" borderId="66" xfId="0" applyFont="1" applyBorder="1" applyAlignment="1">
      <alignment horizontal="center" vertical="center"/>
    </xf>
    <xf numFmtId="0" fontId="46" fillId="0" borderId="4" xfId="0" applyFont="1" applyBorder="1" applyAlignment="1">
      <alignment horizontal="justify" vertical="center" wrapText="1"/>
    </xf>
  </cellXfs>
  <cellStyles count="13">
    <cellStyle name="BodyStyle" xfId="9" xr:uid="{00000000-0005-0000-0000-000000000000}"/>
    <cellStyle name="Currency" xfId="10" xr:uid="{00000000-0005-0000-0000-000001000000}"/>
    <cellStyle name="HeaderStyle" xfId="7" xr:uid="{00000000-0005-0000-0000-000002000000}"/>
    <cellStyle name="Hipervínculo" xfId="12" builtinId="8"/>
    <cellStyle name="MainTitle" xfId="5" xr:uid="{00000000-0005-0000-0000-000004000000}"/>
    <cellStyle name="Moneda" xfId="2" builtinId="4"/>
    <cellStyle name="Normal" xfId="0" builtinId="0"/>
    <cellStyle name="Normal 2" xfId="1" xr:uid="{00000000-0005-0000-0000-000007000000}"/>
    <cellStyle name="Normal 3" xfId="6" xr:uid="{00000000-0005-0000-0000-000008000000}"/>
    <cellStyle name="Normal 5" xfId="11" xr:uid="{00000000-0005-0000-0000-000009000000}"/>
    <cellStyle name="Numeric" xfId="8" xr:uid="{00000000-0005-0000-0000-00000A000000}"/>
    <cellStyle name="Porcentaje" xfId="4" builtinId="5"/>
    <cellStyle name="TableStyleLight1" xfId="3" xr:uid="{00000000-0005-0000-0000-00000C000000}"/>
  </cellStyles>
  <dxfs count="0"/>
  <tableStyles count="0" defaultTableStyle="TableStyleMedium2" defaultPivotStyle="PivotStyleLight16"/>
  <colors>
    <mruColors>
      <color rgb="FF66FF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14</xdr:col>
      <xdr:colOff>817713</xdr:colOff>
      <xdr:row>58</xdr:row>
      <xdr:rowOff>566108</xdr:rowOff>
    </xdr:from>
    <xdr:to>
      <xdr:col>15</xdr:col>
      <xdr:colOff>754812</xdr:colOff>
      <xdr:row>58</xdr:row>
      <xdr:rowOff>1865811</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317005" y="19364504"/>
          <a:ext cx="1159175" cy="1299703"/>
        </a:xfrm>
        <a:prstGeom prst="rect">
          <a:avLst/>
        </a:prstGeom>
      </xdr:spPr>
    </xdr:pic>
    <xdr:clientData/>
  </xdr:twoCellAnchor>
  <xdr:twoCellAnchor editAs="oneCell">
    <xdr:from>
      <xdr:col>3</xdr:col>
      <xdr:colOff>988444</xdr:colOff>
      <xdr:row>58</xdr:row>
      <xdr:rowOff>449292</xdr:rowOff>
    </xdr:from>
    <xdr:to>
      <xdr:col>5</xdr:col>
      <xdr:colOff>206675</xdr:colOff>
      <xdr:row>59</xdr:row>
      <xdr:rowOff>8254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568656" y="19247688"/>
          <a:ext cx="1141203" cy="1499905"/>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0</xdr:colOff>
          <xdr:row>54</xdr:row>
          <xdr:rowOff>0</xdr:rowOff>
        </xdr:from>
        <xdr:to>
          <xdr:col>15</xdr:col>
          <xdr:colOff>285750</xdr:colOff>
          <xdr:row>55</xdr:row>
          <xdr:rowOff>57150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3</xdr:col>
      <xdr:colOff>219076</xdr:colOff>
      <xdr:row>0</xdr:row>
      <xdr:rowOff>0</xdr:rowOff>
    </xdr:from>
    <xdr:ext cx="2352674" cy="1156228"/>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000126" y="0"/>
          <a:ext cx="2352674" cy="115622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14</xdr:col>
      <xdr:colOff>817713</xdr:colOff>
      <xdr:row>58</xdr:row>
      <xdr:rowOff>566108</xdr:rowOff>
    </xdr:from>
    <xdr:to>
      <xdr:col>15</xdr:col>
      <xdr:colOff>754813</xdr:colOff>
      <xdr:row>58</xdr:row>
      <xdr:rowOff>1865811</xdr:rowOff>
    </xdr:to>
    <xdr:pic>
      <xdr:nvPicPr>
        <xdr:cNvPr id="2"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0305863" y="18349283"/>
          <a:ext cx="1156299" cy="1299703"/>
        </a:xfrm>
        <a:prstGeom prst="rect">
          <a:avLst/>
        </a:prstGeom>
      </xdr:spPr>
    </xdr:pic>
    <xdr:clientData/>
  </xdr:twoCellAnchor>
  <xdr:twoCellAnchor editAs="oneCell">
    <xdr:from>
      <xdr:col>3</xdr:col>
      <xdr:colOff>988444</xdr:colOff>
      <xdr:row>58</xdr:row>
      <xdr:rowOff>449292</xdr:rowOff>
    </xdr:from>
    <xdr:to>
      <xdr:col>10</xdr:col>
      <xdr:colOff>53916</xdr:colOff>
      <xdr:row>59</xdr:row>
      <xdr:rowOff>8254</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6570094" y="18232467"/>
          <a:ext cx="1142281" cy="1502062"/>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0</xdr:colOff>
          <xdr:row>54</xdr:row>
          <xdr:rowOff>0</xdr:rowOff>
        </xdr:from>
        <xdr:to>
          <xdr:col>15</xdr:col>
          <xdr:colOff>285750</xdr:colOff>
          <xdr:row>55</xdr:row>
          <xdr:rowOff>57150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1</xdr:colOff>
      <xdr:row>1</xdr:row>
      <xdr:rowOff>3650</xdr:rowOff>
    </xdr:from>
    <xdr:to>
      <xdr:col>22</xdr:col>
      <xdr:colOff>474518</xdr:colOff>
      <xdr:row>1</xdr:row>
      <xdr:rowOff>78230</xdr:rowOff>
    </xdr:to>
    <xdr:pic>
      <xdr:nvPicPr>
        <xdr:cNvPr id="4" name="Imagen 1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1" y="765650"/>
          <a:ext cx="14116049" cy="74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png"/><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image" Target="../media/image1.png"/><Relationship Id="rId5" Type="http://schemas.openxmlformats.org/officeDocument/2006/relationships/oleObject" Target="../embeddings/oleObject2.bin"/><Relationship Id="rId4"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2863012" TargetMode="External"/><Relationship Id="rId2" Type="http://schemas.openxmlformats.org/officeDocument/2006/relationships/hyperlink" Target="https://community.secop.gov.co/Public/Tendering/OpportunityDetail/Index?noticeUID=CO1.NTC.1927502" TargetMode="External"/><Relationship Id="rId1" Type="http://schemas.openxmlformats.org/officeDocument/2006/relationships/hyperlink" Target="https://community.secop.gov.co/Public/Tendering/OpportunityDetail/Index?noticeUID=CO1.NTC.1452918" TargetMode="External"/><Relationship Id="rId6" Type="http://schemas.openxmlformats.org/officeDocument/2006/relationships/printerSettings" Target="../printerSettings/printerSettings6.bin"/><Relationship Id="rId5" Type="http://schemas.openxmlformats.org/officeDocument/2006/relationships/hyperlink" Target="https://community.secop.gov.co/Public/Tendering/OpportunityDetail/Index?noticeUID=CO1.NTC.5573862" TargetMode="External"/><Relationship Id="rId4" Type="http://schemas.openxmlformats.org/officeDocument/2006/relationships/hyperlink" Target="https://community.secop.gov.co/Public/Tendering/OpportunityDetail/Index?noticeUID=CO1.NTC.4172612"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8288478" TargetMode="External"/><Relationship Id="rId2" Type="http://schemas.openxmlformats.org/officeDocument/2006/relationships/hyperlink" Target="https://community.secop.gov.co/Public/Tendering/OpportunityDetail/Index?noticeUID=CO1.NTC.9092725" TargetMode="External"/><Relationship Id="rId1" Type="http://schemas.openxmlformats.org/officeDocument/2006/relationships/hyperlink" Target="https://community.secop.gov.co/Public/Tendering/OpportunityDetail/Index?noticeUID=CO1.NTC.5921109" TargetMode="External"/><Relationship Id="rId5" Type="http://schemas.openxmlformats.org/officeDocument/2006/relationships/printerSettings" Target="../printerSettings/printerSettings7.bin"/><Relationship Id="rId4" Type="http://schemas.openxmlformats.org/officeDocument/2006/relationships/hyperlink" Target="https://community.secop.gov.co/Public/Tendering/OpportunityDetail/Index?noticeUID=CO1.NTC.575053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F74"/>
  <sheetViews>
    <sheetView showGridLines="0" zoomScale="106" zoomScaleNormal="106" zoomScaleSheetLayoutView="70" workbookViewId="0">
      <selection activeCell="A2" sqref="A2:C2"/>
    </sheetView>
  </sheetViews>
  <sheetFormatPr baseColWidth="10" defaultColWidth="11.42578125" defaultRowHeight="16.5" x14ac:dyDescent="0.3"/>
  <cols>
    <col min="1" max="1" width="53.7109375" style="2" customWidth="1"/>
    <col min="2" max="2" width="16.7109375" style="1" customWidth="1"/>
    <col min="3" max="3" width="13" style="2" customWidth="1"/>
    <col min="4" max="4" width="16.28515625" style="2" customWidth="1"/>
    <col min="5" max="5" width="12.7109375" style="3" customWidth="1"/>
    <col min="6" max="6" width="23.7109375" style="6" customWidth="1"/>
    <col min="7" max="9" width="23.28515625" style="6" customWidth="1"/>
    <col min="10" max="12" width="16.28515625" style="7" customWidth="1"/>
    <col min="13" max="13" width="16.28515625" style="6" customWidth="1"/>
    <col min="14" max="14" width="21.28515625" style="6" customWidth="1"/>
    <col min="15" max="16" width="18.28515625" style="6" customWidth="1"/>
    <col min="17" max="17" width="17.28515625" style="6" customWidth="1"/>
    <col min="18" max="18" width="20" style="6" customWidth="1"/>
    <col min="19" max="19" width="20.28515625" style="6" customWidth="1"/>
    <col min="20" max="22" width="21.28515625" style="6" customWidth="1"/>
    <col min="23" max="23" width="2.5703125" style="6" customWidth="1"/>
    <col min="24" max="24" width="30.7109375" style="1" customWidth="1"/>
    <col min="25" max="25" width="52.7109375" style="1" hidden="1" customWidth="1"/>
    <col min="26" max="26" width="24.42578125" style="1" customWidth="1"/>
    <col min="27" max="27" width="20" style="1" customWidth="1"/>
    <col min="28" max="28" width="3.28515625" style="1" customWidth="1"/>
    <col min="29" max="29" width="12.7109375" style="1" bestFit="1" customWidth="1"/>
    <col min="30" max="30" width="13.7109375" style="1" bestFit="1" customWidth="1"/>
    <col min="31" max="16384" width="11.42578125" style="1"/>
  </cols>
  <sheetData>
    <row r="1" spans="1:30" ht="31.5" customHeight="1" x14ac:dyDescent="0.3">
      <c r="A1" s="456" t="s">
        <v>1</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row>
    <row r="2" spans="1:30" ht="18" customHeight="1" x14ac:dyDescent="0.3">
      <c r="A2" s="458" t="s">
        <v>50</v>
      </c>
      <c r="B2" s="459"/>
      <c r="C2" s="459"/>
      <c r="D2" s="13"/>
      <c r="E2" s="460"/>
      <c r="F2" s="460"/>
      <c r="G2" s="11"/>
      <c r="H2" s="11"/>
      <c r="I2" s="11"/>
      <c r="J2" s="11"/>
      <c r="K2" s="11"/>
      <c r="L2" s="11"/>
      <c r="M2" s="11"/>
      <c r="N2" s="11"/>
      <c r="O2" s="11"/>
      <c r="P2" s="11"/>
      <c r="Q2" s="11"/>
      <c r="R2" s="11"/>
      <c r="S2" s="11"/>
      <c r="T2" s="11"/>
      <c r="U2" s="11"/>
      <c r="V2" s="11"/>
      <c r="W2" s="11"/>
      <c r="X2" s="12"/>
      <c r="Y2" s="12"/>
      <c r="Z2" s="12"/>
      <c r="AA2" s="12"/>
    </row>
    <row r="3" spans="1:30" ht="3.75" customHeight="1" x14ac:dyDescent="0.3">
      <c r="A3" s="9"/>
      <c r="B3" s="13"/>
      <c r="C3" s="14"/>
      <c r="D3" s="14"/>
      <c r="E3" s="14"/>
      <c r="F3" s="11"/>
      <c r="G3" s="11"/>
      <c r="H3" s="11"/>
      <c r="I3" s="11"/>
      <c r="J3" s="11"/>
      <c r="K3" s="11"/>
      <c r="L3" s="11"/>
      <c r="M3" s="11"/>
      <c r="N3" s="11"/>
      <c r="O3" s="11"/>
      <c r="P3" s="11"/>
      <c r="Q3" s="11"/>
      <c r="R3" s="11"/>
      <c r="S3" s="11"/>
      <c r="T3" s="11"/>
      <c r="U3" s="11"/>
      <c r="V3" s="11"/>
      <c r="W3" s="11"/>
      <c r="X3" s="12"/>
      <c r="Y3" s="12"/>
      <c r="Z3" s="12"/>
      <c r="AA3" s="12"/>
    </row>
    <row r="4" spans="1:30" ht="18.75" customHeight="1" x14ac:dyDescent="0.3">
      <c r="A4" s="461" t="s">
        <v>2</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row>
    <row r="5" spans="1:30" ht="28.5" customHeight="1" x14ac:dyDescent="0.3">
      <c r="A5" s="466" t="s">
        <v>7</v>
      </c>
      <c r="B5" s="467"/>
      <c r="C5" s="467"/>
      <c r="D5" s="468"/>
      <c r="E5" s="463" t="s">
        <v>44</v>
      </c>
      <c r="F5" s="463"/>
      <c r="G5" s="463"/>
      <c r="H5" s="463"/>
      <c r="I5" s="463"/>
      <c r="J5" s="463"/>
      <c r="K5" s="463"/>
      <c r="L5" s="463"/>
      <c r="M5" s="463"/>
      <c r="N5" s="463"/>
      <c r="O5" s="463"/>
      <c r="P5" s="463"/>
      <c r="Q5" s="463"/>
      <c r="R5" s="463"/>
      <c r="S5" s="463"/>
      <c r="T5" s="463"/>
      <c r="U5" s="463"/>
      <c r="V5" s="463"/>
      <c r="W5" s="463"/>
      <c r="X5" s="463"/>
      <c r="Y5" s="77"/>
      <c r="Z5" s="77"/>
      <c r="AA5" s="77"/>
    </row>
    <row r="6" spans="1:30" ht="57.75" customHeight="1" thickBot="1" x14ac:dyDescent="0.35">
      <c r="A6" s="464" t="s">
        <v>71</v>
      </c>
      <c r="B6" s="465"/>
      <c r="C6" s="465"/>
      <c r="D6" s="465"/>
      <c r="E6" s="465"/>
      <c r="F6" s="465"/>
      <c r="G6" s="465"/>
      <c r="H6" s="465"/>
      <c r="I6" s="465"/>
      <c r="J6" s="465"/>
      <c r="K6" s="465"/>
      <c r="L6" s="465"/>
      <c r="M6" s="465"/>
      <c r="N6" s="465"/>
      <c r="O6" s="465"/>
      <c r="P6" s="465"/>
      <c r="Q6" s="465"/>
      <c r="R6" s="465"/>
      <c r="S6" s="465"/>
      <c r="T6" s="465"/>
      <c r="U6" s="465"/>
      <c r="V6" s="465"/>
      <c r="W6" s="465"/>
      <c r="X6" s="465"/>
      <c r="Y6" s="77"/>
      <c r="Z6" s="77"/>
      <c r="AA6" s="77"/>
    </row>
    <row r="7" spans="1:30" ht="54" customHeight="1" x14ac:dyDescent="0.3">
      <c r="A7" s="452" t="s">
        <v>3</v>
      </c>
      <c r="B7" s="453"/>
      <c r="C7" s="453" t="s">
        <v>8</v>
      </c>
      <c r="D7" s="453"/>
      <c r="E7" s="453"/>
      <c r="F7" s="155" t="s">
        <v>4</v>
      </c>
      <c r="G7" s="29"/>
      <c r="H7" s="29"/>
      <c r="I7" s="29"/>
      <c r="J7" s="29"/>
      <c r="K7" s="29"/>
      <c r="L7" s="29"/>
      <c r="M7" s="29"/>
      <c r="N7" s="29"/>
      <c r="O7" s="29"/>
      <c r="P7" s="29"/>
      <c r="Q7" s="29"/>
      <c r="R7" s="29"/>
      <c r="S7" s="29"/>
      <c r="T7" s="29"/>
      <c r="U7" s="29"/>
      <c r="V7" s="29"/>
      <c r="W7" s="29"/>
      <c r="X7" s="29"/>
      <c r="Y7" s="29"/>
      <c r="Z7" s="29"/>
      <c r="AA7" s="73"/>
    </row>
    <row r="8" spans="1:30" ht="17.25" customHeight="1" x14ac:dyDescent="0.3">
      <c r="A8" s="454" t="s">
        <v>52</v>
      </c>
      <c r="B8" s="455"/>
      <c r="C8" s="450">
        <v>34</v>
      </c>
      <c r="D8" s="451"/>
      <c r="E8" s="451"/>
      <c r="F8" s="156">
        <v>0</v>
      </c>
      <c r="G8" s="29"/>
      <c r="H8" s="29"/>
      <c r="I8" s="29"/>
      <c r="J8" s="29"/>
      <c r="K8" s="29"/>
      <c r="L8" s="29"/>
      <c r="M8" s="29"/>
      <c r="N8" s="29"/>
      <c r="O8" s="29"/>
      <c r="P8" s="29"/>
      <c r="Q8" s="29"/>
      <c r="R8" s="29"/>
      <c r="S8" s="29"/>
      <c r="T8" s="29"/>
      <c r="U8" s="29"/>
      <c r="V8" s="29"/>
      <c r="W8" s="29"/>
      <c r="X8" s="29"/>
      <c r="Y8" s="29"/>
      <c r="Z8" s="29"/>
      <c r="AA8" s="73"/>
    </row>
    <row r="9" spans="1:30" ht="17.25" customHeight="1" x14ac:dyDescent="0.3">
      <c r="A9" s="454" t="s">
        <v>5</v>
      </c>
      <c r="B9" s="455"/>
      <c r="C9" s="485">
        <v>5</v>
      </c>
      <c r="D9" s="485"/>
      <c r="E9" s="485"/>
      <c r="F9" s="156">
        <v>1</v>
      </c>
      <c r="G9" s="29"/>
      <c r="H9" s="29"/>
      <c r="I9" s="29"/>
      <c r="J9" s="29"/>
      <c r="K9" s="29"/>
      <c r="L9" s="29"/>
      <c r="M9" s="29"/>
      <c r="N9" s="29"/>
      <c r="O9" s="29"/>
      <c r="P9" s="29"/>
      <c r="Q9" s="29"/>
      <c r="R9" s="29"/>
      <c r="S9" s="29"/>
      <c r="T9" s="29"/>
      <c r="U9" s="29"/>
      <c r="V9" s="29"/>
      <c r="W9" s="29"/>
      <c r="X9" s="29"/>
      <c r="Y9" s="29"/>
      <c r="Z9" s="29"/>
      <c r="AA9" s="73"/>
    </row>
    <row r="10" spans="1:30" ht="27" customHeight="1" thickBot="1" x14ac:dyDescent="0.35">
      <c r="A10" s="489" t="s">
        <v>6</v>
      </c>
      <c r="B10" s="490"/>
      <c r="C10" s="486"/>
      <c r="D10" s="486"/>
      <c r="E10" s="486"/>
      <c r="F10" s="157">
        <f>SUM(F8:F9)</f>
        <v>1</v>
      </c>
      <c r="G10" s="29"/>
      <c r="H10" s="29"/>
      <c r="I10" s="29"/>
      <c r="J10" s="29"/>
      <c r="K10" s="29"/>
      <c r="L10" s="29"/>
      <c r="M10" s="29"/>
      <c r="N10" s="29"/>
      <c r="O10" s="29"/>
      <c r="P10" s="29"/>
      <c r="Q10" s="29"/>
      <c r="R10" s="29"/>
      <c r="S10" s="29"/>
      <c r="T10" s="29"/>
      <c r="U10" s="29"/>
      <c r="V10" s="29"/>
      <c r="W10" s="29"/>
      <c r="X10" s="29"/>
      <c r="Y10" s="29"/>
      <c r="Z10" s="29"/>
      <c r="AA10" s="73"/>
    </row>
    <row r="11" spans="1:30" ht="32.65" customHeight="1" thickBot="1" x14ac:dyDescent="0.35">
      <c r="A11" s="487" t="s">
        <v>73</v>
      </c>
      <c r="B11" s="488"/>
      <c r="C11" s="488"/>
      <c r="D11" s="488"/>
      <c r="E11" s="488"/>
      <c r="F11" s="488"/>
      <c r="G11" s="29"/>
      <c r="H11" s="29"/>
      <c r="I11" s="29"/>
      <c r="J11" s="29"/>
      <c r="K11" s="29"/>
      <c r="L11" s="29"/>
      <c r="M11" s="408" t="s">
        <v>62</v>
      </c>
      <c r="N11" s="409"/>
      <c r="O11" s="409"/>
      <c r="P11" s="409"/>
      <c r="Q11" s="410"/>
      <c r="R11" s="410"/>
      <c r="S11" s="410"/>
      <c r="T11" s="410"/>
      <c r="U11" s="410"/>
      <c r="V11" s="410"/>
      <c r="W11" s="409"/>
      <c r="X11" s="411"/>
      <c r="Y11" s="29"/>
      <c r="Z11" s="29"/>
      <c r="AA11" s="29"/>
    </row>
    <row r="12" spans="1:30" ht="15.75" customHeight="1" x14ac:dyDescent="0.3">
      <c r="A12" s="26"/>
      <c r="B12" s="27"/>
      <c r="C12" s="27"/>
      <c r="D12" s="27"/>
      <c r="E12" s="27"/>
      <c r="F12" s="154" t="s">
        <v>46</v>
      </c>
      <c r="G12" s="537" t="s">
        <v>41</v>
      </c>
      <c r="H12" s="538"/>
      <c r="I12" s="539"/>
      <c r="J12" s="531" t="s">
        <v>47</v>
      </c>
      <c r="K12" s="532"/>
      <c r="L12" s="533"/>
      <c r="M12" s="470" t="s">
        <v>57</v>
      </c>
      <c r="N12" s="471"/>
      <c r="O12" s="471"/>
      <c r="P12" s="471"/>
      <c r="Q12" s="412" t="s">
        <v>46</v>
      </c>
      <c r="R12" s="414" t="s">
        <v>41</v>
      </c>
      <c r="S12" s="416" t="s">
        <v>47</v>
      </c>
      <c r="T12" s="418" t="s">
        <v>63</v>
      </c>
      <c r="U12" s="421" t="s">
        <v>64</v>
      </c>
      <c r="V12" s="421" t="s">
        <v>65</v>
      </c>
      <c r="W12" s="37"/>
      <c r="X12" s="475" t="s">
        <v>72</v>
      </c>
      <c r="Y12" s="27"/>
      <c r="Z12" s="27"/>
      <c r="AA12" s="27"/>
    </row>
    <row r="13" spans="1:30" customFormat="1" ht="25.5" customHeight="1" thickBot="1" x14ac:dyDescent="0.25">
      <c r="A13" s="435"/>
      <c r="B13" s="435"/>
      <c r="C13" s="435"/>
      <c r="D13" s="435"/>
      <c r="E13" s="435"/>
      <c r="F13" s="89" t="s">
        <v>40</v>
      </c>
      <c r="G13" s="534" t="s">
        <v>40</v>
      </c>
      <c r="H13" s="535"/>
      <c r="I13" s="536"/>
      <c r="J13" s="528" t="s">
        <v>40</v>
      </c>
      <c r="K13" s="529"/>
      <c r="L13" s="530"/>
      <c r="M13" s="480" t="s">
        <v>40</v>
      </c>
      <c r="N13" s="481"/>
      <c r="O13" s="481"/>
      <c r="P13" s="481"/>
      <c r="Q13" s="413"/>
      <c r="R13" s="415"/>
      <c r="S13" s="417"/>
      <c r="T13" s="419"/>
      <c r="U13" s="422"/>
      <c r="V13" s="422"/>
      <c r="W13" s="37"/>
      <c r="X13" s="474"/>
      <c r="Y13" s="30"/>
      <c r="Z13" s="30"/>
      <c r="AA13" s="132"/>
      <c r="AC13" s="133"/>
    </row>
    <row r="14" spans="1:30" s="22" customFormat="1" ht="75" x14ac:dyDescent="0.2">
      <c r="A14" s="46" t="s">
        <v>14</v>
      </c>
      <c r="B14" s="47" t="s">
        <v>15</v>
      </c>
      <c r="C14" s="47" t="s">
        <v>16</v>
      </c>
      <c r="D14" s="47" t="s">
        <v>17</v>
      </c>
      <c r="E14" s="48" t="s">
        <v>0</v>
      </c>
      <c r="F14" s="90" t="s">
        <v>18</v>
      </c>
      <c r="G14" s="101" t="s">
        <v>42</v>
      </c>
      <c r="H14" s="102" t="s">
        <v>60</v>
      </c>
      <c r="I14" s="102" t="s">
        <v>61</v>
      </c>
      <c r="J14" s="116" t="s">
        <v>42</v>
      </c>
      <c r="K14" s="117" t="s">
        <v>51</v>
      </c>
      <c r="L14" s="117" t="s">
        <v>43</v>
      </c>
      <c r="M14" s="141" t="s">
        <v>54</v>
      </c>
      <c r="N14" s="31" t="s">
        <v>55</v>
      </c>
      <c r="O14" s="44" t="s">
        <v>56</v>
      </c>
      <c r="P14" s="44" t="s">
        <v>58</v>
      </c>
      <c r="Q14" s="158" t="s">
        <v>18</v>
      </c>
      <c r="R14" s="159" t="s">
        <v>18</v>
      </c>
      <c r="S14" s="160" t="s">
        <v>18</v>
      </c>
      <c r="T14" s="420"/>
      <c r="U14" s="423"/>
      <c r="V14" s="423"/>
      <c r="W14" s="37"/>
      <c r="X14" s="474"/>
      <c r="Y14" s="32"/>
      <c r="Z14" s="32"/>
    </row>
    <row r="15" spans="1:30" customFormat="1" ht="15" x14ac:dyDescent="0.2">
      <c r="A15" s="49" t="s">
        <v>19</v>
      </c>
      <c r="B15" s="28">
        <v>12</v>
      </c>
      <c r="C15" s="28" t="s">
        <v>20</v>
      </c>
      <c r="D15" s="28" t="s">
        <v>21</v>
      </c>
      <c r="E15" s="50" t="s">
        <v>22</v>
      </c>
      <c r="F15" s="91">
        <v>30900</v>
      </c>
      <c r="G15" s="103">
        <v>17600</v>
      </c>
      <c r="H15" s="137">
        <f>+(G15*16%)+G15</f>
        <v>20416</v>
      </c>
      <c r="I15" s="104">
        <f>+(H15*12%)+H15</f>
        <v>22865.919999999998</v>
      </c>
      <c r="J15" s="118">
        <v>15312</v>
      </c>
      <c r="K15" s="134">
        <v>0.12</v>
      </c>
      <c r="L15" s="119">
        <f>+(J15*K15)+J15</f>
        <v>17149.439999999999</v>
      </c>
      <c r="M15" s="142">
        <f>AVERAGE(F15,I15,L15)</f>
        <v>23638.453333333335</v>
      </c>
      <c r="N15" s="131">
        <f>_xlfn.STDEV.P(F15,I15,L15)</f>
        <v>5640.1584429123486</v>
      </c>
      <c r="O15" s="45">
        <f>+M15-N15</f>
        <v>17998.294890420984</v>
      </c>
      <c r="P15" s="143">
        <f>+M15+N15</f>
        <v>29278.611776245685</v>
      </c>
      <c r="Q15" s="139" t="str">
        <f>IF(AND(F15&gt;$O15,F15&lt;$P15),F15,"")</f>
        <v/>
      </c>
      <c r="R15" s="139">
        <f>IF(AND(I15&gt;$O15,I15&lt;$P15),I15,"")</f>
        <v>22865.919999999998</v>
      </c>
      <c r="S15" s="139" t="str">
        <f>IF(AND(L15&gt;$O15,L15&lt;$P15),L15,"")</f>
        <v/>
      </c>
      <c r="T15" s="146">
        <f>ROUND(IF(AVERAGE(Q15:S15)&lt;M15,AVERAGE(Q15:S15),M15),0)</f>
        <v>22866</v>
      </c>
      <c r="U15" s="140">
        <f>+T15*19%</f>
        <v>4344.54</v>
      </c>
      <c r="V15" s="147">
        <f>+T15+U15</f>
        <v>27210.54</v>
      </c>
      <c r="W15" s="38"/>
      <c r="X15" s="153">
        <f>+V15*B15</f>
        <v>326526.48</v>
      </c>
      <c r="Y15" s="30"/>
      <c r="Z15" s="42"/>
      <c r="AA15" s="135"/>
      <c r="AC15" s="136"/>
      <c r="AD15" s="136"/>
    </row>
    <row r="16" spans="1:30" customFormat="1" ht="15" x14ac:dyDescent="0.2">
      <c r="A16" s="49" t="s">
        <v>23</v>
      </c>
      <c r="B16" s="28">
        <v>6</v>
      </c>
      <c r="C16" s="28" t="s">
        <v>20</v>
      </c>
      <c r="D16" s="28" t="s">
        <v>24</v>
      </c>
      <c r="E16" s="50" t="s">
        <v>22</v>
      </c>
      <c r="F16" s="91">
        <v>35000</v>
      </c>
      <c r="G16" s="103">
        <v>17600</v>
      </c>
      <c r="H16" s="137">
        <f t="shared" ref="H16:H19" si="0">+(G16*16%)+G16</f>
        <v>20416</v>
      </c>
      <c r="I16" s="104">
        <f>+(H16*12%)+H16</f>
        <v>22865.919999999998</v>
      </c>
      <c r="J16" s="118">
        <v>15312</v>
      </c>
      <c r="K16" s="134">
        <v>0.12</v>
      </c>
      <c r="L16" s="119">
        <f>+(J16*K16)+J16</f>
        <v>17149.439999999999</v>
      </c>
      <c r="M16" s="142">
        <f>AVERAGE(F16,I16,L16)</f>
        <v>25005.119999999999</v>
      </c>
      <c r="N16" s="131">
        <f>_xlfn.STDEV.P(F16,I16,L16)</f>
        <v>7442.7931834941219</v>
      </c>
      <c r="O16" s="45">
        <f t="shared" ref="O16:O19" si="1">+M16-N16</f>
        <v>17562.326816505876</v>
      </c>
      <c r="P16" s="143">
        <f t="shared" ref="P16:P19" si="2">+M16+N16</f>
        <v>32447.913183494122</v>
      </c>
      <c r="Q16" s="139" t="str">
        <f>IF(AND(F16&gt;$O16,F16&lt;$P16),F16,"")</f>
        <v/>
      </c>
      <c r="R16" s="139">
        <f>IF(AND(I16&gt;$O16,I16&lt;$P16),I16,"")</f>
        <v>22865.919999999998</v>
      </c>
      <c r="S16" s="139" t="str">
        <f>IF(AND(L16&gt;$O16,L16&lt;$P16),L16,"")</f>
        <v/>
      </c>
      <c r="T16" s="146">
        <f t="shared" ref="T16:T19" si="3">ROUND(IF(AVERAGE(Q16:S16)&lt;M16,AVERAGE(Q16:S16),M16),0)</f>
        <v>22866</v>
      </c>
      <c r="U16" s="140">
        <f t="shared" ref="U16:U19" si="4">+T16*19%</f>
        <v>4344.54</v>
      </c>
      <c r="V16" s="147">
        <f t="shared" ref="V16:V19" si="5">+T16+U16</f>
        <v>27210.54</v>
      </c>
      <c r="W16" s="38"/>
      <c r="X16" s="153">
        <f>+V16*B16</f>
        <v>163263.24</v>
      </c>
      <c r="Y16" s="30"/>
      <c r="Z16" s="30"/>
      <c r="AA16" s="30"/>
    </row>
    <row r="17" spans="1:32" customFormat="1" ht="15" x14ac:dyDescent="0.2">
      <c r="A17" s="49" t="s">
        <v>25</v>
      </c>
      <c r="B17" s="28">
        <v>14</v>
      </c>
      <c r="C17" s="28" t="s">
        <v>26</v>
      </c>
      <c r="D17" s="28" t="s">
        <v>26</v>
      </c>
      <c r="E17" s="50" t="s">
        <v>22</v>
      </c>
      <c r="F17" s="91">
        <v>30000</v>
      </c>
      <c r="G17" s="103">
        <v>14500</v>
      </c>
      <c r="H17" s="137">
        <f t="shared" si="0"/>
        <v>16820</v>
      </c>
      <c r="I17" s="104">
        <f>+(H17*12%)+H17</f>
        <v>18838.400000000001</v>
      </c>
      <c r="J17" s="118">
        <v>12615</v>
      </c>
      <c r="K17" s="134">
        <v>0.12</v>
      </c>
      <c r="L17" s="119">
        <f>+(J17*K17)+J17</f>
        <v>14128.8</v>
      </c>
      <c r="M17" s="142">
        <f>AVERAGE(F17,I17,L17)</f>
        <v>20989.066666666666</v>
      </c>
      <c r="N17" s="131">
        <f>_xlfn.STDEV.P(F17,I17,L17)</f>
        <v>6655.4625530879212</v>
      </c>
      <c r="O17" s="45">
        <f t="shared" si="1"/>
        <v>14333.604113578745</v>
      </c>
      <c r="P17" s="143">
        <f t="shared" si="2"/>
        <v>27644.529219754586</v>
      </c>
      <c r="Q17" s="139" t="str">
        <f>IF(AND(F17&gt;$O17,F17&lt;$P17),F17,"")</f>
        <v/>
      </c>
      <c r="R17" s="139">
        <f>IF(AND(I17&gt;$O17,I17&lt;$P17),I17,"")</f>
        <v>18838.400000000001</v>
      </c>
      <c r="S17" s="139" t="str">
        <f>IF(AND(L17&gt;$O17,L17&lt;$P17),L17,"")</f>
        <v/>
      </c>
      <c r="T17" s="146">
        <f t="shared" si="3"/>
        <v>18838</v>
      </c>
      <c r="U17" s="140">
        <f t="shared" si="4"/>
        <v>3579.2200000000003</v>
      </c>
      <c r="V17" s="147">
        <f t="shared" si="5"/>
        <v>22417.22</v>
      </c>
      <c r="W17" s="38"/>
      <c r="X17" s="153">
        <f>+V17*B17</f>
        <v>313841.08</v>
      </c>
      <c r="Y17" s="30"/>
      <c r="Z17" s="85"/>
      <c r="AA17" s="30"/>
    </row>
    <row r="18" spans="1:32" customFormat="1" ht="15" x14ac:dyDescent="0.2">
      <c r="A18" s="49" t="s">
        <v>27</v>
      </c>
      <c r="B18" s="28">
        <v>7</v>
      </c>
      <c r="C18" s="28" t="s">
        <v>24</v>
      </c>
      <c r="D18" s="28" t="s">
        <v>28</v>
      </c>
      <c r="E18" s="50" t="s">
        <v>22</v>
      </c>
      <c r="F18" s="91">
        <v>30000</v>
      </c>
      <c r="G18" s="103">
        <v>15500</v>
      </c>
      <c r="H18" s="137">
        <f t="shared" si="0"/>
        <v>17980</v>
      </c>
      <c r="I18" s="104">
        <f>+(H18*12%)+H18</f>
        <v>20137.599999999999</v>
      </c>
      <c r="J18" s="118">
        <v>13485</v>
      </c>
      <c r="K18" s="134">
        <v>0.12</v>
      </c>
      <c r="L18" s="119">
        <f>+(J18*K18)+J18</f>
        <v>15103.2</v>
      </c>
      <c r="M18" s="142">
        <f>AVERAGE(F18,I18,L18)</f>
        <v>21746.933333333334</v>
      </c>
      <c r="N18" s="131">
        <f>_xlfn.STDEV.P(F18,I18,L18)</f>
        <v>6187.1440850273439</v>
      </c>
      <c r="O18" s="45">
        <f t="shared" si="1"/>
        <v>15559.789248305991</v>
      </c>
      <c r="P18" s="143">
        <f t="shared" si="2"/>
        <v>27934.077418360677</v>
      </c>
      <c r="Q18" s="139" t="str">
        <f>IF(AND(F18&gt;$O18,F18&lt;$P18),F18,"")</f>
        <v/>
      </c>
      <c r="R18" s="139">
        <f>IF(AND(I18&gt;$O18,I18&lt;$P18),I18,"")</f>
        <v>20137.599999999999</v>
      </c>
      <c r="S18" s="139" t="str">
        <f>IF(AND(L18&gt;$O18,L18&lt;$P18),L18,"")</f>
        <v/>
      </c>
      <c r="T18" s="146">
        <f t="shared" si="3"/>
        <v>20138</v>
      </c>
      <c r="U18" s="140">
        <f t="shared" si="4"/>
        <v>3826.2200000000003</v>
      </c>
      <c r="V18" s="147">
        <f t="shared" si="5"/>
        <v>23964.22</v>
      </c>
      <c r="W18" s="38"/>
      <c r="X18" s="153">
        <f>+V18*B18</f>
        <v>167749.54</v>
      </c>
      <c r="Y18" s="30"/>
      <c r="Z18" s="30"/>
      <c r="AA18" s="30"/>
    </row>
    <row r="19" spans="1:32" customFormat="1" ht="15.75" thickBot="1" x14ac:dyDescent="0.25">
      <c r="A19" s="51" t="s">
        <v>29</v>
      </c>
      <c r="B19" s="52">
        <v>154</v>
      </c>
      <c r="C19" s="52" t="s">
        <v>30</v>
      </c>
      <c r="D19" s="52" t="s">
        <v>31</v>
      </c>
      <c r="E19" s="53" t="s">
        <v>22</v>
      </c>
      <c r="F19" s="92">
        <v>30000</v>
      </c>
      <c r="G19" s="105">
        <v>15184</v>
      </c>
      <c r="H19" s="137">
        <f t="shared" si="0"/>
        <v>17613.439999999999</v>
      </c>
      <c r="I19" s="104">
        <f>+(H19*12%)+H19</f>
        <v>19727.052799999998</v>
      </c>
      <c r="J19" s="120">
        <v>13210</v>
      </c>
      <c r="K19" s="134">
        <v>0.12</v>
      </c>
      <c r="L19" s="119">
        <f>+(J19*K19)+J19</f>
        <v>14795.2</v>
      </c>
      <c r="M19" s="144">
        <f>AVERAGE(F19,I19,L19)</f>
        <v>21507.417600000001</v>
      </c>
      <c r="N19" s="131">
        <f>_xlfn.STDEV.P(F19,I19,L19)</f>
        <v>6333.7066491278374</v>
      </c>
      <c r="O19" s="54">
        <f t="shared" si="1"/>
        <v>15173.710950872162</v>
      </c>
      <c r="P19" s="145">
        <f t="shared" si="2"/>
        <v>27841.124249127839</v>
      </c>
      <c r="Q19" s="139" t="str">
        <f>IF(AND(F19&gt;$O19,F19&lt;$P19),F19,"")</f>
        <v/>
      </c>
      <c r="R19" s="139">
        <f>IF(AND(I19&gt;$O19,I19&lt;$P19),I19,"")</f>
        <v>19727.052799999998</v>
      </c>
      <c r="S19" s="139" t="str">
        <f>IF(AND(L19&gt;$O19,L19&lt;$P19),L19,"")</f>
        <v/>
      </c>
      <c r="T19" s="146">
        <f t="shared" si="3"/>
        <v>19727</v>
      </c>
      <c r="U19" s="140">
        <f t="shared" si="4"/>
        <v>3748.13</v>
      </c>
      <c r="V19" s="147">
        <f t="shared" si="5"/>
        <v>23475.13</v>
      </c>
      <c r="W19" s="38"/>
      <c r="X19" s="153">
        <f>+V19*B19</f>
        <v>3615170.02</v>
      </c>
      <c r="Y19" s="30"/>
      <c r="Z19" s="30"/>
      <c r="AA19" s="30"/>
    </row>
    <row r="20" spans="1:32" customFormat="1" ht="15.75" thickBot="1" x14ac:dyDescent="0.25">
      <c r="A20" s="55"/>
      <c r="B20" s="56"/>
      <c r="C20" s="57"/>
      <c r="D20" s="57"/>
      <c r="E20" s="56"/>
      <c r="F20" s="33"/>
      <c r="G20" s="35"/>
      <c r="H20" s="36"/>
      <c r="I20" s="33"/>
      <c r="J20" s="34"/>
      <c r="K20" s="34"/>
      <c r="L20" s="34"/>
    </row>
    <row r="21" spans="1:32" customFormat="1" ht="16.5" customHeight="1" x14ac:dyDescent="0.2">
      <c r="A21" s="20"/>
      <c r="B21" s="20"/>
      <c r="C21" s="20"/>
      <c r="D21" s="20"/>
      <c r="E21" s="20"/>
      <c r="F21" s="154" t="s">
        <v>46</v>
      </c>
      <c r="G21" s="508" t="s">
        <v>41</v>
      </c>
      <c r="H21" s="509"/>
      <c r="I21" s="510"/>
      <c r="J21" s="444" t="s">
        <v>47</v>
      </c>
      <c r="K21" s="445"/>
      <c r="L21" s="526"/>
      <c r="M21" s="470" t="s">
        <v>57</v>
      </c>
      <c r="N21" s="471"/>
      <c r="O21" s="471"/>
      <c r="P21" s="472"/>
      <c r="Q21" s="476"/>
      <c r="R21" s="477"/>
      <c r="S21" s="477"/>
      <c r="T21" s="424" t="s">
        <v>63</v>
      </c>
      <c r="U21" s="427" t="s">
        <v>64</v>
      </c>
      <c r="V21" s="430" t="s">
        <v>65</v>
      </c>
      <c r="W21" s="37"/>
      <c r="X21" s="473" t="s">
        <v>72</v>
      </c>
    </row>
    <row r="22" spans="1:32" customFormat="1" ht="15" customHeight="1" thickBot="1" x14ac:dyDescent="0.25">
      <c r="A22" s="20"/>
      <c r="B22" s="20"/>
      <c r="C22" s="20"/>
      <c r="D22" s="20"/>
      <c r="E22" s="20"/>
      <c r="F22" s="93" t="s">
        <v>32</v>
      </c>
      <c r="G22" s="499" t="s">
        <v>32</v>
      </c>
      <c r="H22" s="500"/>
      <c r="I22" s="501"/>
      <c r="J22" s="442" t="s">
        <v>32</v>
      </c>
      <c r="K22" s="443"/>
      <c r="L22" s="527"/>
      <c r="M22" s="482" t="s">
        <v>32</v>
      </c>
      <c r="N22" s="483"/>
      <c r="O22" s="483"/>
      <c r="P22" s="484"/>
      <c r="Q22" s="478" t="s">
        <v>32</v>
      </c>
      <c r="R22" s="479"/>
      <c r="S22" s="479"/>
      <c r="T22" s="425"/>
      <c r="U22" s="428"/>
      <c r="V22" s="431"/>
      <c r="W22" s="37"/>
      <c r="X22" s="474"/>
    </row>
    <row r="23" spans="1:32" s="22" customFormat="1" ht="63.75" x14ac:dyDescent="0.2">
      <c r="A23" s="63" t="s">
        <v>14</v>
      </c>
      <c r="B23" s="161" t="s">
        <v>33</v>
      </c>
      <c r="C23" s="64" t="s">
        <v>16</v>
      </c>
      <c r="D23" s="63" t="s">
        <v>17</v>
      </c>
      <c r="E23" s="64" t="s">
        <v>0</v>
      </c>
      <c r="F23" s="94" t="s">
        <v>18</v>
      </c>
      <c r="G23" s="107" t="s">
        <v>42</v>
      </c>
      <c r="H23" s="102" t="s">
        <v>59</v>
      </c>
      <c r="I23" s="108" t="s">
        <v>43</v>
      </c>
      <c r="J23" s="122" t="s">
        <v>42</v>
      </c>
      <c r="K23" s="123" t="s">
        <v>51</v>
      </c>
      <c r="L23" s="123" t="s">
        <v>43</v>
      </c>
      <c r="M23" s="148" t="s">
        <v>18</v>
      </c>
      <c r="N23" s="31" t="s">
        <v>55</v>
      </c>
      <c r="O23" s="44" t="s">
        <v>56</v>
      </c>
      <c r="P23" s="44" t="s">
        <v>58</v>
      </c>
      <c r="Q23" s="138" t="s">
        <v>18</v>
      </c>
      <c r="R23" s="138" t="s">
        <v>18</v>
      </c>
      <c r="S23" s="151" t="s">
        <v>18</v>
      </c>
      <c r="T23" s="426"/>
      <c r="U23" s="429"/>
      <c r="V23" s="432"/>
      <c r="W23" s="37"/>
      <c r="X23" s="474"/>
    </row>
    <row r="24" spans="1:32" customFormat="1" ht="15" x14ac:dyDescent="0.2">
      <c r="A24" s="162" t="s">
        <v>19</v>
      </c>
      <c r="B24" s="19">
        <v>12</v>
      </c>
      <c r="C24" s="163" t="s">
        <v>20</v>
      </c>
      <c r="D24" s="65" t="s">
        <v>21</v>
      </c>
      <c r="E24" s="66" t="s">
        <v>22</v>
      </c>
      <c r="F24" s="91">
        <v>45000</v>
      </c>
      <c r="G24" s="109">
        <v>17500</v>
      </c>
      <c r="H24" s="137">
        <f t="shared" ref="H24:H28" si="6">+(G24*16%)+G24</f>
        <v>20300</v>
      </c>
      <c r="I24" s="104">
        <f>+(H24*12%)+H24</f>
        <v>22736</v>
      </c>
      <c r="J24" s="124">
        <v>15225</v>
      </c>
      <c r="K24" s="134">
        <v>0.12</v>
      </c>
      <c r="L24" s="119">
        <f>+(J24*K24)+J24</f>
        <v>17052</v>
      </c>
      <c r="M24" s="142">
        <f>AVERAGE(F24,I24,L24)</f>
        <v>28262.666666666668</v>
      </c>
      <c r="N24" s="131">
        <f>_xlfn.STDEV.P(F24,I24,L24)</f>
        <v>12060.423136118492</v>
      </c>
      <c r="O24" s="45">
        <f t="shared" ref="O24:O28" si="7">+M24-N24</f>
        <v>16202.243530548176</v>
      </c>
      <c r="P24" s="143">
        <f t="shared" ref="P24:P28" si="8">+M24+N24</f>
        <v>40323.089802785158</v>
      </c>
      <c r="Q24" s="139" t="str">
        <f>IF(AND(F24&gt;$O24,F24&lt;$P24),F24,"")</f>
        <v/>
      </c>
      <c r="R24" s="139">
        <f>IF(AND(I24&gt;$O24,I24&lt;$P24),I24,"")</f>
        <v>22736</v>
      </c>
      <c r="S24" s="139">
        <f>IF(AND(L24&gt;$O24,L24&lt;$P24),L24,"")</f>
        <v>17052</v>
      </c>
      <c r="T24" s="146">
        <f t="shared" ref="T24:T28" si="9">ROUND(IF(AVERAGE(Q24:S24)&lt;M24,AVERAGE(Q24:S24),M24),0)</f>
        <v>19894</v>
      </c>
      <c r="U24" s="140">
        <f t="shared" ref="U24:U28" si="10">+T24*19%</f>
        <v>3779.86</v>
      </c>
      <c r="V24" s="147">
        <f t="shared" ref="V24:V28" si="11">+T24+U24</f>
        <v>23673.86</v>
      </c>
      <c r="W24" s="39"/>
      <c r="X24" s="153">
        <f>+V24*B24</f>
        <v>284086.32</v>
      </c>
    </row>
    <row r="25" spans="1:32" customFormat="1" ht="15" x14ac:dyDescent="0.2">
      <c r="A25" s="162" t="s">
        <v>23</v>
      </c>
      <c r="B25" s="19">
        <v>6</v>
      </c>
      <c r="C25" s="163" t="s">
        <v>20</v>
      </c>
      <c r="D25" s="65" t="s">
        <v>24</v>
      </c>
      <c r="E25" s="66" t="s">
        <v>22</v>
      </c>
      <c r="F25" s="91">
        <v>35000</v>
      </c>
      <c r="G25" s="109">
        <v>17500</v>
      </c>
      <c r="H25" s="137">
        <f t="shared" si="6"/>
        <v>20300</v>
      </c>
      <c r="I25" s="104">
        <f>+(H25*12%)+H25</f>
        <v>22736</v>
      </c>
      <c r="J25" s="124">
        <v>15225</v>
      </c>
      <c r="K25" s="134">
        <v>0.12</v>
      </c>
      <c r="L25" s="119">
        <f>+(J25*K25)+J25</f>
        <v>17052</v>
      </c>
      <c r="M25" s="142">
        <f>AVERAGE(F25,I25,L25)</f>
        <v>24929.333333333332</v>
      </c>
      <c r="N25" s="131">
        <f>_xlfn.STDEV.P(F25,I25,L25)</f>
        <v>7489.5798428364606</v>
      </c>
      <c r="O25" s="45">
        <f t="shared" si="7"/>
        <v>17439.753490496871</v>
      </c>
      <c r="P25" s="143">
        <f t="shared" si="8"/>
        <v>32418.913176169794</v>
      </c>
      <c r="Q25" s="139" t="str">
        <f>IF(AND(F25&gt;$O25,F25&lt;$P25),F25,"")</f>
        <v/>
      </c>
      <c r="R25" s="139">
        <f>IF(AND(I25&gt;$O25,I25&lt;$P25),I25,"")</f>
        <v>22736</v>
      </c>
      <c r="S25" s="139" t="str">
        <f>IF(AND(L25&gt;$O25,L25&lt;$P25),L25,"")</f>
        <v/>
      </c>
      <c r="T25" s="146">
        <f t="shared" si="9"/>
        <v>22736</v>
      </c>
      <c r="U25" s="140">
        <f t="shared" si="10"/>
        <v>4319.84</v>
      </c>
      <c r="V25" s="147">
        <f t="shared" si="11"/>
        <v>27055.84</v>
      </c>
      <c r="W25" s="39"/>
      <c r="X25" s="153">
        <f>+V25*B25</f>
        <v>162335.04000000001</v>
      </c>
    </row>
    <row r="26" spans="1:32" customFormat="1" ht="15" x14ac:dyDescent="0.2">
      <c r="A26" s="162" t="s">
        <v>25</v>
      </c>
      <c r="B26" s="19">
        <v>14</v>
      </c>
      <c r="C26" s="163" t="s">
        <v>26</v>
      </c>
      <c r="D26" s="65" t="s">
        <v>26</v>
      </c>
      <c r="E26" s="66" t="s">
        <v>22</v>
      </c>
      <c r="F26" s="91">
        <v>30000</v>
      </c>
      <c r="G26" s="109">
        <v>14500</v>
      </c>
      <c r="H26" s="137">
        <f t="shared" si="6"/>
        <v>16820</v>
      </c>
      <c r="I26" s="104">
        <f>+(H26*12%)+H26</f>
        <v>18838.400000000001</v>
      </c>
      <c r="J26" s="124">
        <v>12615</v>
      </c>
      <c r="K26" s="134">
        <v>0.12</v>
      </c>
      <c r="L26" s="119">
        <f>+(J26*K26)+J26</f>
        <v>14128.8</v>
      </c>
      <c r="M26" s="142">
        <f>AVERAGE(F26,I26,L26)</f>
        <v>20989.066666666666</v>
      </c>
      <c r="N26" s="131">
        <f>_xlfn.STDEV.P(F26,I26,L26)</f>
        <v>6655.4625530879212</v>
      </c>
      <c r="O26" s="45">
        <f t="shared" si="7"/>
        <v>14333.604113578745</v>
      </c>
      <c r="P26" s="143">
        <f t="shared" si="8"/>
        <v>27644.529219754586</v>
      </c>
      <c r="Q26" s="139" t="str">
        <f>IF(AND(F26&gt;$O26,F26&lt;$P26),F26,"")</f>
        <v/>
      </c>
      <c r="R26" s="139">
        <f>IF(AND(I26&gt;$O26,I26&lt;$P26),I26,"")</f>
        <v>18838.400000000001</v>
      </c>
      <c r="S26" s="139" t="str">
        <f>IF(AND(L26&gt;$O26,L26&lt;$P26),L26,"")</f>
        <v/>
      </c>
      <c r="T26" s="146">
        <f t="shared" si="9"/>
        <v>18838</v>
      </c>
      <c r="U26" s="140">
        <f t="shared" si="10"/>
        <v>3579.2200000000003</v>
      </c>
      <c r="V26" s="147">
        <f t="shared" si="11"/>
        <v>22417.22</v>
      </c>
      <c r="W26" s="39"/>
      <c r="X26" s="153">
        <f>+V26*B26</f>
        <v>313841.08</v>
      </c>
    </row>
    <row r="27" spans="1:32" customFormat="1" ht="15" x14ac:dyDescent="0.2">
      <c r="A27" s="162" t="s">
        <v>27</v>
      </c>
      <c r="B27" s="19">
        <v>7</v>
      </c>
      <c r="C27" s="163" t="s">
        <v>24</v>
      </c>
      <c r="D27" s="65" t="s">
        <v>28</v>
      </c>
      <c r="E27" s="66" t="s">
        <v>22</v>
      </c>
      <c r="F27" s="91">
        <v>30000</v>
      </c>
      <c r="G27" s="109">
        <v>15000</v>
      </c>
      <c r="H27" s="137">
        <f t="shared" si="6"/>
        <v>17400</v>
      </c>
      <c r="I27" s="104">
        <f>+(H27*12%)+H27</f>
        <v>19488</v>
      </c>
      <c r="J27" s="124">
        <v>13050</v>
      </c>
      <c r="K27" s="134">
        <v>0.12</v>
      </c>
      <c r="L27" s="119">
        <f>+(J27*K27)+J27</f>
        <v>14616</v>
      </c>
      <c r="M27" s="142">
        <f>AVERAGE(F27,I27,L27)</f>
        <v>21368</v>
      </c>
      <c r="N27" s="131">
        <f>_xlfn.STDEV.P(F27,I27,L27)</f>
        <v>6419.6398652883945</v>
      </c>
      <c r="O27" s="45">
        <f t="shared" si="7"/>
        <v>14948.360134711605</v>
      </c>
      <c r="P27" s="143">
        <f t="shared" si="8"/>
        <v>27787.639865288395</v>
      </c>
      <c r="Q27" s="139" t="str">
        <f>IF(AND(F27&gt;$O27,F27&lt;$P27),F27,"")</f>
        <v/>
      </c>
      <c r="R27" s="139">
        <f>IF(AND(I27&gt;$O27,I27&lt;$P27),I27,"")</f>
        <v>19488</v>
      </c>
      <c r="S27" s="139" t="str">
        <f>IF(AND(L27&gt;$O27,L27&lt;$P27),L27,"")</f>
        <v/>
      </c>
      <c r="T27" s="146">
        <f t="shared" si="9"/>
        <v>19488</v>
      </c>
      <c r="U27" s="140">
        <f t="shared" si="10"/>
        <v>3702.7200000000003</v>
      </c>
      <c r="V27" s="147">
        <f t="shared" si="11"/>
        <v>23190.720000000001</v>
      </c>
      <c r="W27" s="39"/>
      <c r="X27" s="153">
        <f>+V27*B27</f>
        <v>162335.04000000001</v>
      </c>
    </row>
    <row r="28" spans="1:32" customFormat="1" ht="15.75" thickBot="1" x14ac:dyDescent="0.25">
      <c r="A28" s="164" t="s">
        <v>29</v>
      </c>
      <c r="B28" s="165">
        <v>154</v>
      </c>
      <c r="C28" s="166" t="s">
        <v>30</v>
      </c>
      <c r="D28" s="67" t="s">
        <v>31</v>
      </c>
      <c r="E28" s="68" t="s">
        <v>22</v>
      </c>
      <c r="F28" s="92">
        <v>30000</v>
      </c>
      <c r="G28" s="110">
        <v>15018</v>
      </c>
      <c r="H28" s="150">
        <f t="shared" si="6"/>
        <v>17420.88</v>
      </c>
      <c r="I28" s="106">
        <f>+(H28*12%)+H28</f>
        <v>19511.385600000001</v>
      </c>
      <c r="J28" s="125">
        <v>13066</v>
      </c>
      <c r="K28" s="149">
        <v>0.12</v>
      </c>
      <c r="L28" s="121">
        <f>+(J28*K28)+J28</f>
        <v>14633.92</v>
      </c>
      <c r="M28" s="144">
        <f>AVERAGE(F28,I28,L28)</f>
        <v>21381.768533333332</v>
      </c>
      <c r="N28" s="131">
        <f>_xlfn.STDEV.P(F28,I28,L28)</f>
        <v>6411.0765024073035</v>
      </c>
      <c r="O28" s="54">
        <f t="shared" si="7"/>
        <v>14970.692030926028</v>
      </c>
      <c r="P28" s="145">
        <f t="shared" si="8"/>
        <v>27792.845035740636</v>
      </c>
      <c r="Q28" s="139" t="str">
        <f>IF(AND(F28&gt;$O28,F28&lt;$P28),F28,"")</f>
        <v/>
      </c>
      <c r="R28" s="139">
        <f>IF(AND(I28&gt;$O28,I28&lt;$P28),I28,"")</f>
        <v>19511.385600000001</v>
      </c>
      <c r="S28" s="139" t="str">
        <f>IF(AND(L28&gt;$O28,L28&lt;$P28),L28,"")</f>
        <v/>
      </c>
      <c r="T28" s="146">
        <f t="shared" si="9"/>
        <v>19511</v>
      </c>
      <c r="U28" s="140">
        <f t="shared" si="10"/>
        <v>3707.09</v>
      </c>
      <c r="V28" s="147">
        <f t="shared" si="11"/>
        <v>23218.09</v>
      </c>
      <c r="W28" s="39"/>
      <c r="X28" s="153">
        <f>+V28*B28</f>
        <v>3575585.86</v>
      </c>
    </row>
    <row r="29" spans="1:32" customFormat="1" ht="15.75" thickBot="1" x14ac:dyDescent="0.25">
      <c r="A29" s="55"/>
      <c r="B29" s="56"/>
      <c r="C29" s="57"/>
      <c r="D29" s="57"/>
      <c r="E29" s="56"/>
      <c r="F29" s="33"/>
      <c r="G29" s="35"/>
      <c r="H29" s="36"/>
      <c r="I29" s="35"/>
      <c r="J29" s="34"/>
      <c r="K29" s="34"/>
      <c r="L29" s="34"/>
      <c r="X29" s="60"/>
    </row>
    <row r="30" spans="1:32" customFormat="1" ht="16.5" customHeight="1" x14ac:dyDescent="0.2">
      <c r="A30" s="20"/>
      <c r="B30" s="20"/>
      <c r="C30" s="20"/>
      <c r="D30" s="20"/>
      <c r="E30" s="20"/>
      <c r="F30" s="154" t="s">
        <v>46</v>
      </c>
      <c r="G30" s="508" t="s">
        <v>41</v>
      </c>
      <c r="H30" s="509"/>
      <c r="I30" s="510"/>
      <c r="J30" s="444" t="s">
        <v>47</v>
      </c>
      <c r="K30" s="445"/>
      <c r="L30" s="446"/>
      <c r="M30" s="471" t="s">
        <v>57</v>
      </c>
      <c r="N30" s="471"/>
      <c r="O30" s="471"/>
      <c r="P30" s="472"/>
      <c r="Q30" s="476"/>
      <c r="R30" s="477"/>
      <c r="S30" s="477"/>
      <c r="T30" s="424" t="s">
        <v>63</v>
      </c>
      <c r="U30" s="427" t="s">
        <v>64</v>
      </c>
      <c r="V30" s="430" t="s">
        <v>65</v>
      </c>
      <c r="W30" s="40"/>
      <c r="X30" s="473" t="s">
        <v>72</v>
      </c>
      <c r="Y30" s="25"/>
      <c r="Z30" s="469"/>
      <c r="AA30" s="469"/>
      <c r="AB30" s="469"/>
      <c r="AC30" s="469"/>
      <c r="AD30" s="469"/>
      <c r="AE30" s="469"/>
      <c r="AF30" s="469"/>
    </row>
    <row r="31" spans="1:32" customFormat="1" ht="15" customHeight="1" thickBot="1" x14ac:dyDescent="0.25">
      <c r="A31" s="21"/>
      <c r="B31" s="21"/>
      <c r="C31" s="21"/>
      <c r="D31" s="21"/>
      <c r="E31" s="21"/>
      <c r="F31" s="93" t="s">
        <v>53</v>
      </c>
      <c r="G31" s="499" t="s">
        <v>53</v>
      </c>
      <c r="H31" s="500"/>
      <c r="I31" s="501"/>
      <c r="J31" s="442" t="s">
        <v>53</v>
      </c>
      <c r="K31" s="443"/>
      <c r="L31" s="443"/>
      <c r="M31" s="483" t="s">
        <v>53</v>
      </c>
      <c r="N31" s="483"/>
      <c r="O31" s="483"/>
      <c r="P31" s="484"/>
      <c r="Q31" s="478" t="s">
        <v>53</v>
      </c>
      <c r="R31" s="479"/>
      <c r="S31" s="479"/>
      <c r="T31" s="425"/>
      <c r="U31" s="428"/>
      <c r="V31" s="431"/>
      <c r="W31" s="40"/>
      <c r="X31" s="474"/>
    </row>
    <row r="32" spans="1:32" s="22" customFormat="1" ht="58.5" customHeight="1" x14ac:dyDescent="0.2">
      <c r="A32" s="491" t="s">
        <v>14</v>
      </c>
      <c r="B32" s="492"/>
      <c r="C32" s="493"/>
      <c r="D32" s="494" t="s">
        <v>70</v>
      </c>
      <c r="E32" s="493"/>
      <c r="F32" s="98" t="s">
        <v>18</v>
      </c>
      <c r="G32" s="113" t="s">
        <v>42</v>
      </c>
      <c r="H32" s="102" t="s">
        <v>59</v>
      </c>
      <c r="I32" s="111" t="s">
        <v>43</v>
      </c>
      <c r="J32" s="127" t="s">
        <v>42</v>
      </c>
      <c r="K32" s="126" t="s">
        <v>51</v>
      </c>
      <c r="L32" s="126" t="s">
        <v>43</v>
      </c>
      <c r="M32" s="88" t="s">
        <v>18</v>
      </c>
      <c r="N32" s="31" t="s">
        <v>55</v>
      </c>
      <c r="O32" s="44" t="s">
        <v>56</v>
      </c>
      <c r="P32" s="44" t="s">
        <v>58</v>
      </c>
      <c r="Q32" s="138" t="s">
        <v>18</v>
      </c>
      <c r="R32" s="138" t="s">
        <v>18</v>
      </c>
      <c r="S32" s="151" t="s">
        <v>18</v>
      </c>
      <c r="T32" s="426"/>
      <c r="U32" s="429"/>
      <c r="V32" s="432"/>
      <c r="W32" s="40"/>
      <c r="X32" s="474"/>
    </row>
    <row r="33" spans="1:27" customFormat="1" ht="15" x14ac:dyDescent="0.2">
      <c r="A33" s="439" t="s">
        <v>48</v>
      </c>
      <c r="B33" s="440"/>
      <c r="C33" s="447"/>
      <c r="D33" s="448">
        <v>15</v>
      </c>
      <c r="E33" s="449"/>
      <c r="F33" s="95">
        <v>15000</v>
      </c>
      <c r="G33" s="112">
        <v>15300</v>
      </c>
      <c r="H33" s="137">
        <f t="shared" ref="H33:H39" si="12">+(G33*16%)+G33</f>
        <v>17748</v>
      </c>
      <c r="I33" s="104">
        <f t="shared" ref="I33:I39" si="13">+(H33*12%)+H33</f>
        <v>19877.759999999998</v>
      </c>
      <c r="J33" s="128">
        <v>13311</v>
      </c>
      <c r="K33" s="134">
        <v>0.12</v>
      </c>
      <c r="L33" s="119">
        <f t="shared" ref="L33:L39" si="14">+(J33*K33)+J33</f>
        <v>14908.32</v>
      </c>
      <c r="M33" s="86">
        <f t="shared" ref="M33:M39" si="15">AVERAGE(F33,I33,L33)</f>
        <v>16595.359999999997</v>
      </c>
      <c r="N33" s="131">
        <f t="shared" ref="N33:N39" si="16">_xlfn.STDEV.P(F33,I33,L33)</f>
        <v>2321.3090596471666</v>
      </c>
      <c r="O33" s="45">
        <f t="shared" ref="O33:O39" si="17">+M33-N33</f>
        <v>14274.05094035283</v>
      </c>
      <c r="P33" s="130">
        <f t="shared" ref="P33:P39" si="18">+M33+N33</f>
        <v>18916.669059647164</v>
      </c>
      <c r="Q33" s="139">
        <f t="shared" ref="Q33:Q39" si="19">IF(AND(F33&gt;$O33,F33&lt;$P33),F33,"")</f>
        <v>15000</v>
      </c>
      <c r="R33" s="139" t="str">
        <f t="shared" ref="R33:R39" si="20">IF(AND(I33&gt;$O33,I33&lt;$P33),I33,"")</f>
        <v/>
      </c>
      <c r="S33" s="139">
        <f t="shared" ref="S33:S39" si="21">IF(AND(L33&gt;$O33,L33&lt;$P33),L33,"")</f>
        <v>14908.32</v>
      </c>
      <c r="T33" s="146">
        <f t="shared" ref="T33:T39" si="22">ROUND(IF(AVERAGE(Q33:S33)&lt;M33,AVERAGE(Q33:S33),M33),0)</f>
        <v>14954</v>
      </c>
      <c r="U33" s="140">
        <f t="shared" ref="U33:U39" si="23">+T33*19%</f>
        <v>2841.26</v>
      </c>
      <c r="V33" s="147">
        <f t="shared" ref="V33:V39" si="24">+T33+U33</f>
        <v>17795.260000000002</v>
      </c>
      <c r="W33" s="39"/>
      <c r="X33" s="153">
        <f t="shared" ref="X33:X39" si="25">+V33*D33</f>
        <v>266928.90000000002</v>
      </c>
    </row>
    <row r="34" spans="1:27" customFormat="1" ht="15" x14ac:dyDescent="0.2">
      <c r="A34" s="439" t="s">
        <v>49</v>
      </c>
      <c r="B34" s="440"/>
      <c r="C34" s="447"/>
      <c r="D34" s="448">
        <v>15</v>
      </c>
      <c r="E34" s="449"/>
      <c r="F34" s="95">
        <v>30000</v>
      </c>
      <c r="G34" s="112">
        <v>30600</v>
      </c>
      <c r="H34" s="137">
        <f t="shared" si="12"/>
        <v>35496</v>
      </c>
      <c r="I34" s="104">
        <f t="shared" si="13"/>
        <v>39755.519999999997</v>
      </c>
      <c r="J34" s="128">
        <v>26622</v>
      </c>
      <c r="K34" s="134">
        <v>0.12</v>
      </c>
      <c r="L34" s="119">
        <f t="shared" si="14"/>
        <v>29816.639999999999</v>
      </c>
      <c r="M34" s="86">
        <f t="shared" si="15"/>
        <v>33190.719999999994</v>
      </c>
      <c r="N34" s="131">
        <f t="shared" si="16"/>
        <v>4642.6181192943332</v>
      </c>
      <c r="O34" s="45">
        <f t="shared" si="17"/>
        <v>28548.101880705661</v>
      </c>
      <c r="P34" s="130">
        <f t="shared" si="18"/>
        <v>37833.338119294327</v>
      </c>
      <c r="Q34" s="139">
        <f t="shared" si="19"/>
        <v>30000</v>
      </c>
      <c r="R34" s="139" t="str">
        <f t="shared" si="20"/>
        <v/>
      </c>
      <c r="S34" s="139">
        <f t="shared" si="21"/>
        <v>29816.639999999999</v>
      </c>
      <c r="T34" s="146">
        <f t="shared" si="22"/>
        <v>29908</v>
      </c>
      <c r="U34" s="140">
        <f t="shared" si="23"/>
        <v>5682.52</v>
      </c>
      <c r="V34" s="147">
        <f t="shared" si="24"/>
        <v>35590.520000000004</v>
      </c>
      <c r="W34" s="39"/>
      <c r="X34" s="153">
        <f t="shared" si="25"/>
        <v>533857.80000000005</v>
      </c>
    </row>
    <row r="35" spans="1:27" customFormat="1" ht="15" x14ac:dyDescent="0.2">
      <c r="A35" s="495" t="s">
        <v>35</v>
      </c>
      <c r="B35" s="496"/>
      <c r="C35" s="497"/>
      <c r="D35" s="498">
        <v>376</v>
      </c>
      <c r="E35" s="438"/>
      <c r="F35" s="95">
        <v>1100</v>
      </c>
      <c r="G35" s="112">
        <v>900</v>
      </c>
      <c r="H35" s="137">
        <f t="shared" si="12"/>
        <v>1044</v>
      </c>
      <c r="I35" s="104">
        <f t="shared" si="13"/>
        <v>1169.28</v>
      </c>
      <c r="J35" s="128">
        <v>783</v>
      </c>
      <c r="K35" s="134">
        <v>0.12</v>
      </c>
      <c r="L35" s="119">
        <f t="shared" si="14"/>
        <v>876.96</v>
      </c>
      <c r="M35" s="86">
        <f t="shared" si="15"/>
        <v>1048.7466666666667</v>
      </c>
      <c r="N35" s="131">
        <f t="shared" si="16"/>
        <v>124.72081818561389</v>
      </c>
      <c r="O35" s="45">
        <f t="shared" si="17"/>
        <v>924.02584848105278</v>
      </c>
      <c r="P35" s="130">
        <f t="shared" si="18"/>
        <v>1173.4674848522804</v>
      </c>
      <c r="Q35" s="139">
        <f t="shared" si="19"/>
        <v>1100</v>
      </c>
      <c r="R35" s="139">
        <f t="shared" si="20"/>
        <v>1169.28</v>
      </c>
      <c r="S35" s="139" t="str">
        <f t="shared" si="21"/>
        <v/>
      </c>
      <c r="T35" s="146">
        <f t="shared" si="22"/>
        <v>1049</v>
      </c>
      <c r="U35" s="140">
        <f t="shared" si="23"/>
        <v>199.31</v>
      </c>
      <c r="V35" s="147">
        <f t="shared" si="24"/>
        <v>1248.31</v>
      </c>
      <c r="W35" s="39"/>
      <c r="X35" s="153">
        <f t="shared" si="25"/>
        <v>469364.56</v>
      </c>
    </row>
    <row r="36" spans="1:27" customFormat="1" ht="15" x14ac:dyDescent="0.2">
      <c r="A36" s="495" t="s">
        <v>36</v>
      </c>
      <c r="B36" s="496"/>
      <c r="C36" s="497"/>
      <c r="D36" s="498">
        <v>1857</v>
      </c>
      <c r="E36" s="438"/>
      <c r="F36" s="95">
        <v>1100</v>
      </c>
      <c r="G36" s="112">
        <v>900</v>
      </c>
      <c r="H36" s="137">
        <f t="shared" si="12"/>
        <v>1044</v>
      </c>
      <c r="I36" s="104">
        <f t="shared" si="13"/>
        <v>1169.28</v>
      </c>
      <c r="J36" s="128">
        <v>783</v>
      </c>
      <c r="K36" s="134">
        <v>0.12</v>
      </c>
      <c r="L36" s="119">
        <f t="shared" si="14"/>
        <v>876.96</v>
      </c>
      <c r="M36" s="86">
        <f t="shared" si="15"/>
        <v>1048.7466666666667</v>
      </c>
      <c r="N36" s="131">
        <f t="shared" si="16"/>
        <v>124.72081818561389</v>
      </c>
      <c r="O36" s="45">
        <f t="shared" si="17"/>
        <v>924.02584848105278</v>
      </c>
      <c r="P36" s="130">
        <f t="shared" si="18"/>
        <v>1173.4674848522804</v>
      </c>
      <c r="Q36" s="139">
        <f t="shared" si="19"/>
        <v>1100</v>
      </c>
      <c r="R36" s="139">
        <f t="shared" si="20"/>
        <v>1169.28</v>
      </c>
      <c r="S36" s="139" t="str">
        <f t="shared" si="21"/>
        <v/>
      </c>
      <c r="T36" s="146">
        <f t="shared" si="22"/>
        <v>1049</v>
      </c>
      <c r="U36" s="140">
        <f t="shared" si="23"/>
        <v>199.31</v>
      </c>
      <c r="V36" s="147">
        <f t="shared" si="24"/>
        <v>1248.31</v>
      </c>
      <c r="W36" s="39"/>
      <c r="X36" s="153">
        <f t="shared" si="25"/>
        <v>2318111.67</v>
      </c>
    </row>
    <row r="37" spans="1:27" customFormat="1" ht="15" x14ac:dyDescent="0.2">
      <c r="A37" s="495" t="s">
        <v>37</v>
      </c>
      <c r="B37" s="496"/>
      <c r="C37" s="497"/>
      <c r="D37" s="498">
        <v>186</v>
      </c>
      <c r="E37" s="438"/>
      <c r="F37" s="95">
        <v>1100</v>
      </c>
      <c r="G37" s="112">
        <v>900</v>
      </c>
      <c r="H37" s="137">
        <f t="shared" si="12"/>
        <v>1044</v>
      </c>
      <c r="I37" s="104">
        <f t="shared" si="13"/>
        <v>1169.28</v>
      </c>
      <c r="J37" s="128">
        <v>783</v>
      </c>
      <c r="K37" s="134">
        <v>0.12</v>
      </c>
      <c r="L37" s="119">
        <f t="shared" si="14"/>
        <v>876.96</v>
      </c>
      <c r="M37" s="86">
        <f t="shared" si="15"/>
        <v>1048.7466666666667</v>
      </c>
      <c r="N37" s="131">
        <f t="shared" si="16"/>
        <v>124.72081818561389</v>
      </c>
      <c r="O37" s="45">
        <f t="shared" si="17"/>
        <v>924.02584848105278</v>
      </c>
      <c r="P37" s="130">
        <f t="shared" si="18"/>
        <v>1173.4674848522804</v>
      </c>
      <c r="Q37" s="139">
        <f t="shared" si="19"/>
        <v>1100</v>
      </c>
      <c r="R37" s="139">
        <f t="shared" si="20"/>
        <v>1169.28</v>
      </c>
      <c r="S37" s="139" t="str">
        <f t="shared" si="21"/>
        <v/>
      </c>
      <c r="T37" s="146">
        <f t="shared" si="22"/>
        <v>1049</v>
      </c>
      <c r="U37" s="140">
        <f t="shared" si="23"/>
        <v>199.31</v>
      </c>
      <c r="V37" s="147">
        <f t="shared" si="24"/>
        <v>1248.31</v>
      </c>
      <c r="W37" s="39"/>
      <c r="X37" s="153">
        <f t="shared" si="25"/>
        <v>232185.66</v>
      </c>
    </row>
    <row r="38" spans="1:27" customFormat="1" ht="15" x14ac:dyDescent="0.2">
      <c r="A38" s="495" t="s">
        <v>38</v>
      </c>
      <c r="B38" s="496"/>
      <c r="C38" s="497"/>
      <c r="D38" s="498">
        <v>138</v>
      </c>
      <c r="E38" s="438"/>
      <c r="F38" s="95">
        <v>8000</v>
      </c>
      <c r="G38" s="109">
        <v>7250</v>
      </c>
      <c r="H38" s="137">
        <f t="shared" si="12"/>
        <v>8410</v>
      </c>
      <c r="I38" s="104">
        <f t="shared" si="13"/>
        <v>9419.2000000000007</v>
      </c>
      <c r="J38" s="128">
        <v>6308</v>
      </c>
      <c r="K38" s="134">
        <v>0.12</v>
      </c>
      <c r="L38" s="119">
        <f t="shared" si="14"/>
        <v>7064.96</v>
      </c>
      <c r="M38" s="86">
        <f t="shared" si="15"/>
        <v>8161.3866666666663</v>
      </c>
      <c r="N38" s="131">
        <f t="shared" si="16"/>
        <v>967.86560242399491</v>
      </c>
      <c r="O38" s="45">
        <f t="shared" si="17"/>
        <v>7193.5210642426719</v>
      </c>
      <c r="P38" s="130">
        <f t="shared" si="18"/>
        <v>9129.2522690906608</v>
      </c>
      <c r="Q38" s="139">
        <f t="shared" si="19"/>
        <v>8000</v>
      </c>
      <c r="R38" s="139" t="str">
        <f t="shared" si="20"/>
        <v/>
      </c>
      <c r="S38" s="139" t="str">
        <f t="shared" si="21"/>
        <v/>
      </c>
      <c r="T38" s="146">
        <f t="shared" si="22"/>
        <v>8000</v>
      </c>
      <c r="U38" s="140">
        <f t="shared" si="23"/>
        <v>1520</v>
      </c>
      <c r="V38" s="147">
        <f t="shared" si="24"/>
        <v>9520</v>
      </c>
      <c r="W38" s="39"/>
      <c r="X38" s="153">
        <f t="shared" si="25"/>
        <v>1313760</v>
      </c>
    </row>
    <row r="39" spans="1:27" customFormat="1" ht="15.75" thickBot="1" x14ac:dyDescent="0.25">
      <c r="A39" s="502" t="s">
        <v>39</v>
      </c>
      <c r="B39" s="503"/>
      <c r="C39" s="506"/>
      <c r="D39" s="507">
        <v>51</v>
      </c>
      <c r="E39" s="505"/>
      <c r="F39" s="96">
        <v>4000</v>
      </c>
      <c r="G39" s="110">
        <v>4000</v>
      </c>
      <c r="H39" s="150">
        <f t="shared" si="12"/>
        <v>4640</v>
      </c>
      <c r="I39" s="106">
        <f t="shared" si="13"/>
        <v>5196.8</v>
      </c>
      <c r="J39" s="129">
        <v>3480</v>
      </c>
      <c r="K39" s="149">
        <v>0.12</v>
      </c>
      <c r="L39" s="121">
        <f t="shared" si="14"/>
        <v>3897.6</v>
      </c>
      <c r="M39" s="86">
        <f t="shared" si="15"/>
        <v>4364.8</v>
      </c>
      <c r="N39" s="131">
        <f t="shared" si="16"/>
        <v>589.79625860687554</v>
      </c>
      <c r="O39" s="45">
        <f t="shared" si="17"/>
        <v>3775.0037413931245</v>
      </c>
      <c r="P39" s="130">
        <f t="shared" si="18"/>
        <v>4954.5962586068754</v>
      </c>
      <c r="Q39" s="139">
        <f t="shared" si="19"/>
        <v>4000</v>
      </c>
      <c r="R39" s="139" t="str">
        <f t="shared" si="20"/>
        <v/>
      </c>
      <c r="S39" s="139">
        <f t="shared" si="21"/>
        <v>3897.6</v>
      </c>
      <c r="T39" s="146">
        <f t="shared" si="22"/>
        <v>3949</v>
      </c>
      <c r="U39" s="140">
        <f t="shared" si="23"/>
        <v>750.31000000000006</v>
      </c>
      <c r="V39" s="147">
        <f t="shared" si="24"/>
        <v>4699.3100000000004</v>
      </c>
      <c r="W39" s="39"/>
      <c r="X39" s="153">
        <f t="shared" si="25"/>
        <v>239664.81000000003</v>
      </c>
    </row>
    <row r="40" spans="1:27" ht="15.75" customHeight="1" thickBot="1" x14ac:dyDescent="0.35">
      <c r="B40" s="41"/>
      <c r="C40" s="41"/>
      <c r="D40" s="41"/>
      <c r="E40" s="41"/>
      <c r="F40" s="41"/>
      <c r="G40" s="41"/>
      <c r="H40" s="41"/>
      <c r="I40" s="41"/>
      <c r="J40" s="41"/>
      <c r="K40" s="41"/>
      <c r="L40" s="41"/>
      <c r="M40" s="41"/>
      <c r="N40" s="41"/>
      <c r="O40" s="41"/>
      <c r="P40" s="41"/>
      <c r="Q40" s="41"/>
      <c r="R40" s="41"/>
      <c r="S40" s="41"/>
      <c r="T40" s="41"/>
      <c r="U40" s="41"/>
      <c r="V40" s="41"/>
      <c r="W40" s="41"/>
      <c r="X40" s="69"/>
      <c r="Y40" s="41"/>
      <c r="Z40" s="41"/>
      <c r="AA40" s="41"/>
    </row>
    <row r="41" spans="1:27" ht="15.75" customHeight="1" x14ac:dyDescent="0.3">
      <c r="B41" s="15"/>
      <c r="C41" s="15"/>
      <c r="D41" s="15"/>
      <c r="E41" s="15"/>
      <c r="F41" s="154" t="s">
        <v>46</v>
      </c>
      <c r="G41" s="508" t="s">
        <v>41</v>
      </c>
      <c r="H41" s="509"/>
      <c r="I41" s="510"/>
      <c r="J41" s="444" t="s">
        <v>47</v>
      </c>
      <c r="K41" s="445"/>
      <c r="L41" s="446"/>
      <c r="M41" s="471" t="s">
        <v>57</v>
      </c>
      <c r="N41" s="471"/>
      <c r="O41" s="471"/>
      <c r="P41" s="472"/>
      <c r="Q41" s="476"/>
      <c r="R41" s="477"/>
      <c r="S41" s="477"/>
      <c r="T41" s="424" t="s">
        <v>63</v>
      </c>
      <c r="U41" s="427" t="s">
        <v>64</v>
      </c>
      <c r="V41" s="430" t="s">
        <v>65</v>
      </c>
      <c r="W41" s="40"/>
      <c r="X41" s="473" t="s">
        <v>72</v>
      </c>
    </row>
    <row r="42" spans="1:27" ht="15.75" customHeight="1" thickBot="1" x14ac:dyDescent="0.35">
      <c r="B42" s="15"/>
      <c r="C42" s="15"/>
      <c r="D42" s="15"/>
      <c r="E42" s="15"/>
      <c r="F42" s="97" t="s">
        <v>34</v>
      </c>
      <c r="G42" s="499" t="s">
        <v>34</v>
      </c>
      <c r="H42" s="500"/>
      <c r="I42" s="501"/>
      <c r="J42" s="442" t="s">
        <v>34</v>
      </c>
      <c r="K42" s="443"/>
      <c r="L42" s="443"/>
      <c r="M42" s="481" t="s">
        <v>34</v>
      </c>
      <c r="N42" s="481"/>
      <c r="O42" s="481"/>
      <c r="P42" s="525"/>
      <c r="Q42" s="514" t="s">
        <v>34</v>
      </c>
      <c r="R42" s="515"/>
      <c r="S42" s="515"/>
      <c r="T42" s="425"/>
      <c r="U42" s="428"/>
      <c r="V42" s="431"/>
      <c r="W42" s="40"/>
      <c r="X42" s="474"/>
    </row>
    <row r="43" spans="1:27" s="23" customFormat="1" ht="51" customHeight="1" x14ac:dyDescent="0.3">
      <c r="A43" s="522" t="s">
        <v>14</v>
      </c>
      <c r="B43" s="523"/>
      <c r="C43" s="524"/>
      <c r="D43" s="520" t="s">
        <v>70</v>
      </c>
      <c r="E43" s="521"/>
      <c r="F43" s="98" t="s">
        <v>18</v>
      </c>
      <c r="G43" s="113" t="s">
        <v>42</v>
      </c>
      <c r="H43" s="102" t="s">
        <v>59</v>
      </c>
      <c r="I43" s="111" t="s">
        <v>43</v>
      </c>
      <c r="J43" s="127" t="s">
        <v>42</v>
      </c>
      <c r="K43" s="126" t="s">
        <v>51</v>
      </c>
      <c r="L43" s="126" t="s">
        <v>43</v>
      </c>
      <c r="M43" s="87" t="s">
        <v>18</v>
      </c>
      <c r="N43" s="31" t="s">
        <v>55</v>
      </c>
      <c r="O43" s="44" t="s">
        <v>56</v>
      </c>
      <c r="P43" s="44" t="s">
        <v>58</v>
      </c>
      <c r="Q43" s="138" t="s">
        <v>18</v>
      </c>
      <c r="R43" s="138" t="s">
        <v>18</v>
      </c>
      <c r="S43" s="151" t="s">
        <v>18</v>
      </c>
      <c r="T43" s="426"/>
      <c r="U43" s="429"/>
      <c r="V43" s="432"/>
      <c r="W43" s="40"/>
      <c r="X43" s="474"/>
    </row>
    <row r="44" spans="1:27" ht="15.75" customHeight="1" x14ac:dyDescent="0.3">
      <c r="A44" s="439" t="s">
        <v>48</v>
      </c>
      <c r="B44" s="440"/>
      <c r="C44" s="441"/>
      <c r="D44" s="437">
        <v>15</v>
      </c>
      <c r="E44" s="438"/>
      <c r="F44" s="99">
        <v>15000</v>
      </c>
      <c r="G44" s="114">
        <v>15300</v>
      </c>
      <c r="H44" s="137">
        <f t="shared" ref="H44:H50" si="26">+(G44*16%)+G44</f>
        <v>17748</v>
      </c>
      <c r="I44" s="104">
        <f t="shared" ref="I44:I50" si="27">+(H44*12%)+H44</f>
        <v>19877.759999999998</v>
      </c>
      <c r="J44" s="128">
        <v>13311</v>
      </c>
      <c r="K44" s="134">
        <v>0.12</v>
      </c>
      <c r="L44" s="119">
        <f t="shared" ref="L44:L50" si="28">+(J44*K44)+J44</f>
        <v>14908.32</v>
      </c>
      <c r="M44" s="86">
        <f t="shared" ref="M44:M50" si="29">AVERAGE(F44,I44,L44)</f>
        <v>16595.359999999997</v>
      </c>
      <c r="N44" s="131">
        <f t="shared" ref="N44:N50" si="30">_xlfn.STDEV.P(F44,I44,L44)</f>
        <v>2321.3090596471666</v>
      </c>
      <c r="O44" s="45">
        <f t="shared" ref="O44:O50" si="31">+M44-N44</f>
        <v>14274.05094035283</v>
      </c>
      <c r="P44" s="130">
        <f t="shared" ref="P44:P50" si="32">+M44+N44</f>
        <v>18916.669059647164</v>
      </c>
      <c r="Q44" s="139">
        <f t="shared" ref="Q44:Q50" si="33">IF(AND(F44&gt;$O44,F44&lt;$P44),F44,"")</f>
        <v>15000</v>
      </c>
      <c r="R44" s="139" t="str">
        <f t="shared" ref="R44:R50" si="34">IF(AND(I44&gt;$O44,I44&lt;$P44),I44,"")</f>
        <v/>
      </c>
      <c r="S44" s="139">
        <f t="shared" ref="S44:S50" si="35">IF(AND(L44&gt;$O44,L44&lt;$P44),L44,"")</f>
        <v>14908.32</v>
      </c>
      <c r="T44" s="146">
        <f t="shared" ref="T44:T50" si="36">ROUND(IF(AVERAGE(Q44:S44)&lt;M44,AVERAGE(Q44:S44),M44),0)</f>
        <v>14954</v>
      </c>
      <c r="U44" s="140">
        <f t="shared" ref="U44:U50" si="37">+T44*19%</f>
        <v>2841.26</v>
      </c>
      <c r="V44" s="147">
        <f t="shared" ref="V44:V50" si="38">+T44+U44</f>
        <v>17795.260000000002</v>
      </c>
      <c r="W44" s="39"/>
      <c r="X44" s="153">
        <f t="shared" ref="X44:X50" si="39">+V44*D44</f>
        <v>266928.90000000002</v>
      </c>
    </row>
    <row r="45" spans="1:27" ht="15.75" customHeight="1" x14ac:dyDescent="0.3">
      <c r="A45" s="439" t="s">
        <v>49</v>
      </c>
      <c r="B45" s="440"/>
      <c r="C45" s="441"/>
      <c r="D45" s="437">
        <v>15</v>
      </c>
      <c r="E45" s="438"/>
      <c r="F45" s="99">
        <v>30000</v>
      </c>
      <c r="G45" s="114">
        <v>30600</v>
      </c>
      <c r="H45" s="137">
        <f t="shared" si="26"/>
        <v>35496</v>
      </c>
      <c r="I45" s="104">
        <f t="shared" si="27"/>
        <v>39755.519999999997</v>
      </c>
      <c r="J45" s="128">
        <v>26622</v>
      </c>
      <c r="K45" s="134">
        <v>0.12</v>
      </c>
      <c r="L45" s="119">
        <f t="shared" si="28"/>
        <v>29816.639999999999</v>
      </c>
      <c r="M45" s="86">
        <f t="shared" si="29"/>
        <v>33190.719999999994</v>
      </c>
      <c r="N45" s="131">
        <f t="shared" si="30"/>
        <v>4642.6181192943332</v>
      </c>
      <c r="O45" s="45">
        <f t="shared" si="31"/>
        <v>28548.101880705661</v>
      </c>
      <c r="P45" s="130">
        <f t="shared" si="32"/>
        <v>37833.338119294327</v>
      </c>
      <c r="Q45" s="139">
        <f t="shared" si="33"/>
        <v>30000</v>
      </c>
      <c r="R45" s="139" t="str">
        <f t="shared" si="34"/>
        <v/>
      </c>
      <c r="S45" s="139">
        <f t="shared" si="35"/>
        <v>29816.639999999999</v>
      </c>
      <c r="T45" s="146">
        <f t="shared" si="36"/>
        <v>29908</v>
      </c>
      <c r="U45" s="140">
        <f t="shared" si="37"/>
        <v>5682.52</v>
      </c>
      <c r="V45" s="147">
        <f t="shared" si="38"/>
        <v>35590.520000000004</v>
      </c>
      <c r="W45" s="39"/>
      <c r="X45" s="153">
        <f t="shared" si="39"/>
        <v>533857.80000000005</v>
      </c>
    </row>
    <row r="46" spans="1:27" ht="15.75" customHeight="1" x14ac:dyDescent="0.3">
      <c r="A46" s="495" t="s">
        <v>35</v>
      </c>
      <c r="B46" s="496"/>
      <c r="C46" s="496"/>
      <c r="D46" s="437">
        <v>376</v>
      </c>
      <c r="E46" s="438"/>
      <c r="F46" s="99">
        <v>1100</v>
      </c>
      <c r="G46" s="114">
        <v>900</v>
      </c>
      <c r="H46" s="137">
        <f t="shared" si="26"/>
        <v>1044</v>
      </c>
      <c r="I46" s="104">
        <f t="shared" si="27"/>
        <v>1169.28</v>
      </c>
      <c r="J46" s="128">
        <v>783</v>
      </c>
      <c r="K46" s="134">
        <v>0.12</v>
      </c>
      <c r="L46" s="119">
        <f t="shared" si="28"/>
        <v>876.96</v>
      </c>
      <c r="M46" s="86">
        <f t="shared" si="29"/>
        <v>1048.7466666666667</v>
      </c>
      <c r="N46" s="131">
        <f t="shared" si="30"/>
        <v>124.72081818561389</v>
      </c>
      <c r="O46" s="45">
        <f t="shared" si="31"/>
        <v>924.02584848105278</v>
      </c>
      <c r="P46" s="130">
        <f t="shared" si="32"/>
        <v>1173.4674848522804</v>
      </c>
      <c r="Q46" s="139">
        <f t="shared" si="33"/>
        <v>1100</v>
      </c>
      <c r="R46" s="139">
        <f t="shared" si="34"/>
        <v>1169.28</v>
      </c>
      <c r="S46" s="139" t="str">
        <f t="shared" si="35"/>
        <v/>
      </c>
      <c r="T46" s="146">
        <f t="shared" si="36"/>
        <v>1049</v>
      </c>
      <c r="U46" s="140">
        <f t="shared" si="37"/>
        <v>199.31</v>
      </c>
      <c r="V46" s="147">
        <f t="shared" si="38"/>
        <v>1248.31</v>
      </c>
      <c r="W46" s="39"/>
      <c r="X46" s="153">
        <f t="shared" si="39"/>
        <v>469364.56</v>
      </c>
    </row>
    <row r="47" spans="1:27" ht="15.75" customHeight="1" x14ac:dyDescent="0.3">
      <c r="A47" s="495" t="s">
        <v>36</v>
      </c>
      <c r="B47" s="496"/>
      <c r="C47" s="496"/>
      <c r="D47" s="437">
        <v>1857</v>
      </c>
      <c r="E47" s="438"/>
      <c r="F47" s="99">
        <v>1100</v>
      </c>
      <c r="G47" s="114">
        <v>900</v>
      </c>
      <c r="H47" s="137">
        <f t="shared" si="26"/>
        <v>1044</v>
      </c>
      <c r="I47" s="104">
        <f t="shared" si="27"/>
        <v>1169.28</v>
      </c>
      <c r="J47" s="128">
        <v>783</v>
      </c>
      <c r="K47" s="134">
        <v>0.12</v>
      </c>
      <c r="L47" s="119">
        <f t="shared" si="28"/>
        <v>876.96</v>
      </c>
      <c r="M47" s="86">
        <f t="shared" si="29"/>
        <v>1048.7466666666667</v>
      </c>
      <c r="N47" s="131">
        <f t="shared" si="30"/>
        <v>124.72081818561389</v>
      </c>
      <c r="O47" s="45">
        <f t="shared" si="31"/>
        <v>924.02584848105278</v>
      </c>
      <c r="P47" s="130">
        <f t="shared" si="32"/>
        <v>1173.4674848522804</v>
      </c>
      <c r="Q47" s="139">
        <f t="shared" si="33"/>
        <v>1100</v>
      </c>
      <c r="R47" s="139">
        <f t="shared" si="34"/>
        <v>1169.28</v>
      </c>
      <c r="S47" s="139" t="str">
        <f t="shared" si="35"/>
        <v/>
      </c>
      <c r="T47" s="146">
        <f t="shared" si="36"/>
        <v>1049</v>
      </c>
      <c r="U47" s="140">
        <f t="shared" si="37"/>
        <v>199.31</v>
      </c>
      <c r="V47" s="147">
        <f t="shared" si="38"/>
        <v>1248.31</v>
      </c>
      <c r="W47" s="39"/>
      <c r="X47" s="153">
        <f t="shared" si="39"/>
        <v>2318111.67</v>
      </c>
    </row>
    <row r="48" spans="1:27" ht="15.75" customHeight="1" x14ac:dyDescent="0.3">
      <c r="A48" s="495" t="s">
        <v>37</v>
      </c>
      <c r="B48" s="496"/>
      <c r="C48" s="496"/>
      <c r="D48" s="437">
        <v>186</v>
      </c>
      <c r="E48" s="438"/>
      <c r="F48" s="99">
        <v>1100</v>
      </c>
      <c r="G48" s="114">
        <v>900</v>
      </c>
      <c r="H48" s="137">
        <f t="shared" si="26"/>
        <v>1044</v>
      </c>
      <c r="I48" s="104">
        <f t="shared" si="27"/>
        <v>1169.28</v>
      </c>
      <c r="J48" s="128">
        <v>783</v>
      </c>
      <c r="K48" s="134">
        <v>0.12</v>
      </c>
      <c r="L48" s="119">
        <f t="shared" si="28"/>
        <v>876.96</v>
      </c>
      <c r="M48" s="86">
        <f t="shared" si="29"/>
        <v>1048.7466666666667</v>
      </c>
      <c r="N48" s="131">
        <f t="shared" si="30"/>
        <v>124.72081818561389</v>
      </c>
      <c r="O48" s="45">
        <f t="shared" si="31"/>
        <v>924.02584848105278</v>
      </c>
      <c r="P48" s="130">
        <f t="shared" si="32"/>
        <v>1173.4674848522804</v>
      </c>
      <c r="Q48" s="139">
        <f t="shared" si="33"/>
        <v>1100</v>
      </c>
      <c r="R48" s="139">
        <f t="shared" si="34"/>
        <v>1169.28</v>
      </c>
      <c r="S48" s="139" t="str">
        <f t="shared" si="35"/>
        <v/>
      </c>
      <c r="T48" s="146">
        <f t="shared" si="36"/>
        <v>1049</v>
      </c>
      <c r="U48" s="140">
        <f t="shared" si="37"/>
        <v>199.31</v>
      </c>
      <c r="V48" s="147">
        <f t="shared" si="38"/>
        <v>1248.31</v>
      </c>
      <c r="W48" s="39"/>
      <c r="X48" s="153">
        <f t="shared" si="39"/>
        <v>232185.66</v>
      </c>
    </row>
    <row r="49" spans="1:27" ht="15.75" customHeight="1" x14ac:dyDescent="0.3">
      <c r="A49" s="495" t="s">
        <v>38</v>
      </c>
      <c r="B49" s="496"/>
      <c r="C49" s="496"/>
      <c r="D49" s="437">
        <v>138</v>
      </c>
      <c r="E49" s="438"/>
      <c r="F49" s="99">
        <v>8000</v>
      </c>
      <c r="G49" s="114">
        <v>4000</v>
      </c>
      <c r="H49" s="137">
        <f t="shared" si="26"/>
        <v>4640</v>
      </c>
      <c r="I49" s="104">
        <f t="shared" si="27"/>
        <v>5196.8</v>
      </c>
      <c r="J49" s="128">
        <v>3480</v>
      </c>
      <c r="K49" s="134">
        <v>0.12</v>
      </c>
      <c r="L49" s="119">
        <f t="shared" si="28"/>
        <v>3897.6</v>
      </c>
      <c r="M49" s="86">
        <f t="shared" si="29"/>
        <v>5698.1333333333323</v>
      </c>
      <c r="N49" s="131">
        <f t="shared" si="30"/>
        <v>1711.9039640769088</v>
      </c>
      <c r="O49" s="45">
        <f t="shared" si="31"/>
        <v>3986.2293692564235</v>
      </c>
      <c r="P49" s="130">
        <f t="shared" si="32"/>
        <v>7410.0372974102411</v>
      </c>
      <c r="Q49" s="139" t="str">
        <f t="shared" si="33"/>
        <v/>
      </c>
      <c r="R49" s="139">
        <f t="shared" si="34"/>
        <v>5196.8</v>
      </c>
      <c r="S49" s="139" t="str">
        <f t="shared" si="35"/>
        <v/>
      </c>
      <c r="T49" s="146">
        <f t="shared" si="36"/>
        <v>5197</v>
      </c>
      <c r="U49" s="140">
        <f t="shared" si="37"/>
        <v>987.43000000000006</v>
      </c>
      <c r="V49" s="147">
        <f t="shared" si="38"/>
        <v>6184.43</v>
      </c>
      <c r="W49" s="39"/>
      <c r="X49" s="153">
        <f t="shared" si="39"/>
        <v>853451.34000000008</v>
      </c>
    </row>
    <row r="50" spans="1:27" ht="15.75" customHeight="1" thickBot="1" x14ac:dyDescent="0.35">
      <c r="A50" s="502" t="s">
        <v>39</v>
      </c>
      <c r="B50" s="503"/>
      <c r="C50" s="503"/>
      <c r="D50" s="504">
        <v>51</v>
      </c>
      <c r="E50" s="505"/>
      <c r="F50" s="100">
        <v>4000</v>
      </c>
      <c r="G50" s="115">
        <v>3000</v>
      </c>
      <c r="H50" s="150">
        <f t="shared" si="26"/>
        <v>3480</v>
      </c>
      <c r="I50" s="106">
        <f t="shared" si="27"/>
        <v>3897.6</v>
      </c>
      <c r="J50" s="129">
        <v>2610</v>
      </c>
      <c r="K50" s="149">
        <v>0.12</v>
      </c>
      <c r="L50" s="121">
        <f t="shared" si="28"/>
        <v>2923.2</v>
      </c>
      <c r="M50" s="86">
        <f t="shared" si="29"/>
        <v>3606.9333333333329</v>
      </c>
      <c r="N50" s="131">
        <f t="shared" si="30"/>
        <v>485.27648018652604</v>
      </c>
      <c r="O50" s="45">
        <f t="shared" si="31"/>
        <v>3121.656853146807</v>
      </c>
      <c r="P50" s="130">
        <f t="shared" si="32"/>
        <v>4092.2098135198589</v>
      </c>
      <c r="Q50" s="139">
        <f t="shared" si="33"/>
        <v>4000</v>
      </c>
      <c r="R50" s="139">
        <f t="shared" si="34"/>
        <v>3897.6</v>
      </c>
      <c r="S50" s="139" t="str">
        <f t="shared" si="35"/>
        <v/>
      </c>
      <c r="T50" s="146">
        <f t="shared" si="36"/>
        <v>3607</v>
      </c>
      <c r="U50" s="140">
        <f t="shared" si="37"/>
        <v>685.33</v>
      </c>
      <c r="V50" s="147">
        <f t="shared" si="38"/>
        <v>4292.33</v>
      </c>
      <c r="W50" s="39"/>
      <c r="X50" s="153">
        <f t="shared" si="39"/>
        <v>218908.83</v>
      </c>
    </row>
    <row r="51" spans="1:27" ht="15.75" customHeight="1" thickBot="1" x14ac:dyDescent="0.3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row>
    <row r="52" spans="1:27" ht="50.25" customHeight="1" thickBot="1" x14ac:dyDescent="0.35">
      <c r="B52" s="15"/>
      <c r="C52" s="15"/>
      <c r="D52" s="15"/>
      <c r="E52" s="15"/>
      <c r="F52" s="15"/>
      <c r="G52" s="15"/>
      <c r="H52" s="15"/>
      <c r="I52" s="15"/>
      <c r="J52" s="15"/>
      <c r="K52" s="15"/>
      <c r="L52" s="15"/>
      <c r="M52" s="15"/>
      <c r="N52" s="516"/>
      <c r="O52" s="516"/>
      <c r="P52" s="84"/>
      <c r="Q52" s="517" t="s">
        <v>75</v>
      </c>
      <c r="R52" s="518"/>
      <c r="S52" s="518"/>
      <c r="T52" s="518"/>
      <c r="U52" s="518"/>
      <c r="V52" s="519"/>
      <c r="W52" s="15"/>
      <c r="X52" s="152">
        <f>SUM(X15:X50)</f>
        <v>19351415.860000003</v>
      </c>
      <c r="Y52" s="15"/>
      <c r="Z52" s="74"/>
      <c r="AA52" s="15"/>
    </row>
    <row r="53" spans="1:27" ht="26.25" customHeight="1" thickBot="1" x14ac:dyDescent="0.35">
      <c r="B53" s="15"/>
      <c r="C53" s="15"/>
      <c r="D53" s="15"/>
      <c r="E53" s="15"/>
      <c r="F53" s="15"/>
      <c r="G53" s="15"/>
      <c r="H53" s="15"/>
      <c r="I53" s="15"/>
      <c r="J53" s="15"/>
      <c r="K53" s="15"/>
      <c r="L53" s="15"/>
      <c r="M53" s="15"/>
      <c r="N53" s="70"/>
      <c r="O53" s="70"/>
      <c r="P53" s="70"/>
      <c r="Q53" s="71"/>
      <c r="R53" s="71"/>
      <c r="S53" s="71"/>
      <c r="T53" s="71"/>
      <c r="U53" s="71"/>
      <c r="V53" s="71"/>
      <c r="W53" s="15"/>
      <c r="X53" s="72"/>
      <c r="Y53" s="15"/>
      <c r="Z53" s="75"/>
      <c r="AA53" s="15"/>
    </row>
    <row r="54" spans="1:27" ht="138.75" customHeight="1" thickBot="1" x14ac:dyDescent="0.35">
      <c r="A54" s="511" t="s">
        <v>74</v>
      </c>
      <c r="B54" s="512"/>
      <c r="C54" s="512"/>
      <c r="D54" s="512"/>
      <c r="E54" s="512"/>
      <c r="F54" s="512"/>
      <c r="G54" s="512"/>
      <c r="H54" s="512"/>
      <c r="I54" s="512"/>
      <c r="J54" s="512"/>
      <c r="K54" s="512"/>
      <c r="L54" s="512"/>
      <c r="M54" s="512"/>
      <c r="N54" s="512"/>
      <c r="O54" s="512"/>
      <c r="P54" s="512"/>
      <c r="Q54" s="512"/>
      <c r="R54" s="512"/>
      <c r="S54" s="512"/>
      <c r="T54" s="512"/>
      <c r="U54" s="512"/>
      <c r="V54" s="512"/>
      <c r="W54" s="512"/>
      <c r="X54" s="513"/>
      <c r="Y54" s="83"/>
      <c r="Z54" s="76"/>
      <c r="AA54" s="76"/>
    </row>
    <row r="55" spans="1:27" ht="15" customHeight="1" x14ac:dyDescent="0.3">
      <c r="B55" s="78"/>
      <c r="C55" s="79"/>
      <c r="D55" s="79"/>
      <c r="E55" s="79"/>
      <c r="F55" s="80"/>
      <c r="G55" s="80"/>
      <c r="H55" s="80"/>
      <c r="I55" s="80"/>
      <c r="J55" s="81"/>
      <c r="K55" s="81"/>
      <c r="L55" s="81"/>
      <c r="M55" s="80"/>
      <c r="N55" s="80"/>
      <c r="O55" s="80"/>
      <c r="P55"/>
      <c r="Q55" s="80"/>
      <c r="R55" s="80"/>
      <c r="S55" s="80"/>
      <c r="T55" s="80"/>
      <c r="U55" s="80"/>
      <c r="V55" s="80"/>
      <c r="W55" s="80"/>
      <c r="X55" s="79"/>
      <c r="Y55" s="16"/>
      <c r="Z55" s="16"/>
      <c r="AA55" s="16"/>
    </row>
    <row r="56" spans="1:27" s="5" customFormat="1" x14ac:dyDescent="0.3">
      <c r="A56" s="82"/>
      <c r="B56" s="436" t="s">
        <v>9</v>
      </c>
      <c r="C56" s="436"/>
      <c r="D56" s="436"/>
      <c r="E56" s="436"/>
      <c r="F56" s="436"/>
      <c r="G56" s="436"/>
      <c r="H56" s="17"/>
      <c r="I56" s="436" t="s">
        <v>66</v>
      </c>
      <c r="J56" s="436"/>
      <c r="K56" s="436"/>
      <c r="L56" s="436"/>
      <c r="M56" s="436"/>
      <c r="N56" s="436"/>
      <c r="O56" s="436"/>
      <c r="P56" s="436"/>
      <c r="Q56" s="436"/>
      <c r="R56" s="436"/>
      <c r="S56" s="436"/>
      <c r="T56" s="436"/>
      <c r="U56" s="436"/>
      <c r="V56" s="436"/>
      <c r="W56" s="17"/>
      <c r="Z56" s="17"/>
      <c r="AA56" s="10"/>
    </row>
    <row r="57" spans="1:27" ht="16.5" customHeight="1" x14ac:dyDescent="0.3">
      <c r="B57" s="436" t="s">
        <v>10</v>
      </c>
      <c r="C57" s="436"/>
      <c r="D57" s="436"/>
      <c r="E57" s="436"/>
      <c r="F57" s="436"/>
      <c r="G57" s="436"/>
      <c r="H57" s="17"/>
      <c r="I57" s="436" t="s">
        <v>67</v>
      </c>
      <c r="J57" s="436"/>
      <c r="K57" s="436"/>
      <c r="L57" s="436"/>
      <c r="M57" s="436"/>
      <c r="N57" s="436"/>
      <c r="O57" s="436"/>
      <c r="P57" s="436"/>
      <c r="Q57" s="436"/>
      <c r="R57" s="436"/>
      <c r="S57" s="436"/>
      <c r="T57" s="436"/>
      <c r="U57" s="436"/>
      <c r="V57" s="436"/>
      <c r="W57" s="17"/>
      <c r="Z57" s="17"/>
    </row>
    <row r="58" spans="1:27" ht="16.5" customHeight="1" x14ac:dyDescent="0.3">
      <c r="B58" s="436" t="s">
        <v>68</v>
      </c>
      <c r="C58" s="436"/>
      <c r="D58" s="436"/>
      <c r="E58" s="436"/>
      <c r="F58" s="436"/>
      <c r="G58" s="436"/>
      <c r="H58" s="17"/>
      <c r="I58" s="436" t="s">
        <v>68</v>
      </c>
      <c r="J58" s="436"/>
      <c r="K58" s="436"/>
      <c r="L58" s="436"/>
      <c r="M58" s="436"/>
      <c r="N58" s="436"/>
      <c r="O58" s="436"/>
      <c r="P58" s="436"/>
      <c r="Q58" s="436"/>
      <c r="R58" s="436"/>
      <c r="S58" s="436"/>
      <c r="T58" s="436"/>
      <c r="U58" s="436"/>
      <c r="V58" s="436"/>
      <c r="W58" s="17"/>
      <c r="Z58" s="17"/>
    </row>
    <row r="59" spans="1:27" ht="153" customHeight="1" x14ac:dyDescent="0.3">
      <c r="J59" s="6"/>
      <c r="K59" s="6"/>
      <c r="L59" s="6"/>
      <c r="W59" s="1"/>
    </row>
    <row r="60" spans="1:27" x14ac:dyDescent="0.3">
      <c r="B60" s="436" t="s">
        <v>12</v>
      </c>
      <c r="C60" s="436"/>
      <c r="D60" s="436"/>
      <c r="E60" s="436"/>
      <c r="F60" s="436"/>
      <c r="G60" s="436"/>
      <c r="H60" s="17"/>
      <c r="I60" s="436" t="s">
        <v>45</v>
      </c>
      <c r="J60" s="436"/>
      <c r="K60" s="436"/>
      <c r="L60" s="436"/>
      <c r="M60" s="436"/>
      <c r="N60" s="436"/>
      <c r="O60" s="436"/>
      <c r="P60" s="436"/>
      <c r="Q60" s="436"/>
      <c r="R60" s="436"/>
      <c r="S60" s="436"/>
      <c r="T60" s="436"/>
      <c r="U60" s="436"/>
      <c r="V60" s="436"/>
      <c r="W60" s="17"/>
      <c r="Z60" s="17"/>
    </row>
    <row r="61" spans="1:27" ht="16.5" customHeight="1" x14ac:dyDescent="0.3">
      <c r="B61" s="436" t="s">
        <v>11</v>
      </c>
      <c r="C61" s="436"/>
      <c r="D61" s="436"/>
      <c r="E61" s="436"/>
      <c r="F61" s="436"/>
      <c r="G61" s="436"/>
      <c r="H61" s="17"/>
      <c r="I61" s="436" t="s">
        <v>13</v>
      </c>
      <c r="J61" s="436"/>
      <c r="K61" s="436"/>
      <c r="L61" s="436"/>
      <c r="M61" s="436"/>
      <c r="N61" s="436"/>
      <c r="O61" s="436"/>
      <c r="P61" s="436"/>
      <c r="Q61" s="436"/>
      <c r="R61" s="436"/>
      <c r="S61" s="436"/>
      <c r="T61" s="436"/>
      <c r="U61" s="436"/>
      <c r="V61" s="436"/>
      <c r="W61" s="17"/>
      <c r="Z61" s="17"/>
    </row>
    <row r="62" spans="1:27" ht="16.5" customHeight="1" x14ac:dyDescent="0.3">
      <c r="B62" s="436" t="s">
        <v>69</v>
      </c>
      <c r="C62" s="436"/>
      <c r="D62" s="436"/>
      <c r="E62" s="436"/>
      <c r="F62" s="436"/>
      <c r="G62" s="436"/>
      <c r="H62" s="17"/>
      <c r="I62" s="436" t="s">
        <v>69</v>
      </c>
      <c r="J62" s="436"/>
      <c r="K62" s="436"/>
      <c r="L62" s="436"/>
      <c r="M62" s="436"/>
      <c r="N62" s="436"/>
      <c r="O62" s="436"/>
      <c r="P62" s="436"/>
      <c r="Q62" s="436"/>
      <c r="R62" s="436"/>
      <c r="S62" s="436"/>
      <c r="T62" s="436"/>
      <c r="U62" s="436"/>
      <c r="V62" s="436"/>
      <c r="Z62" s="17"/>
    </row>
    <row r="63" spans="1:27" ht="15" customHeight="1" thickBot="1" x14ac:dyDescent="0.35">
      <c r="Y63" s="4"/>
    </row>
    <row r="68" spans="6:12" x14ac:dyDescent="0.3">
      <c r="G68" s="434"/>
      <c r="H68" s="434"/>
      <c r="I68" s="434"/>
      <c r="J68" s="8"/>
      <c r="K68" s="8"/>
      <c r="L68" s="8"/>
    </row>
    <row r="69" spans="6:12" x14ac:dyDescent="0.3">
      <c r="G69" s="434"/>
      <c r="H69" s="434"/>
      <c r="I69" s="434"/>
      <c r="J69" s="8"/>
      <c r="K69" s="8"/>
      <c r="L69" s="8"/>
    </row>
    <row r="70" spans="6:12" x14ac:dyDescent="0.3">
      <c r="G70" s="434"/>
      <c r="H70" s="434"/>
      <c r="I70" s="434"/>
      <c r="J70" s="8"/>
      <c r="K70" s="8"/>
      <c r="L70" s="8"/>
    </row>
    <row r="74" spans="6:12" ht="33.75" customHeight="1" x14ac:dyDescent="0.3">
      <c r="F74" s="433"/>
      <c r="G74" s="433"/>
      <c r="H74" s="433"/>
      <c r="I74" s="433"/>
    </row>
  </sheetData>
  <sheetProtection selectLockedCells="1" selectUnlockedCells="1"/>
  <mergeCells count="119">
    <mergeCell ref="J30:L30"/>
    <mergeCell ref="J21:L21"/>
    <mergeCell ref="J22:L22"/>
    <mergeCell ref="J13:L13"/>
    <mergeCell ref="J12:L12"/>
    <mergeCell ref="G31:I31"/>
    <mergeCell ref="G30:I30"/>
    <mergeCell ref="G22:I22"/>
    <mergeCell ref="G21:I21"/>
    <mergeCell ref="G13:I13"/>
    <mergeCell ref="G12:I12"/>
    <mergeCell ref="A35:C35"/>
    <mergeCell ref="D35:E35"/>
    <mergeCell ref="A39:C39"/>
    <mergeCell ref="D39:E39"/>
    <mergeCell ref="A34:C34"/>
    <mergeCell ref="D34:E34"/>
    <mergeCell ref="G41:I41"/>
    <mergeCell ref="A54:X54"/>
    <mergeCell ref="X41:X43"/>
    <mergeCell ref="Q41:S41"/>
    <mergeCell ref="Q42:S42"/>
    <mergeCell ref="N52:O52"/>
    <mergeCell ref="A47:C47"/>
    <mergeCell ref="D47:E47"/>
    <mergeCell ref="Q52:V52"/>
    <mergeCell ref="D43:E43"/>
    <mergeCell ref="A43:C43"/>
    <mergeCell ref="U41:U43"/>
    <mergeCell ref="V41:V43"/>
    <mergeCell ref="M42:P42"/>
    <mergeCell ref="T41:T43"/>
    <mergeCell ref="M41:P41"/>
    <mergeCell ref="C9:E9"/>
    <mergeCell ref="C10:E10"/>
    <mergeCell ref="A11:F11"/>
    <mergeCell ref="A9:B9"/>
    <mergeCell ref="A10:B10"/>
    <mergeCell ref="A32:C32"/>
    <mergeCell ref="D32:E32"/>
    <mergeCell ref="B61:G61"/>
    <mergeCell ref="A36:C36"/>
    <mergeCell ref="D36:E36"/>
    <mergeCell ref="A37:C37"/>
    <mergeCell ref="D37:E37"/>
    <mergeCell ref="A38:C38"/>
    <mergeCell ref="D38:E38"/>
    <mergeCell ref="G42:I42"/>
    <mergeCell ref="A48:C48"/>
    <mergeCell ref="D48:E48"/>
    <mergeCell ref="A49:C49"/>
    <mergeCell ref="D49:E49"/>
    <mergeCell ref="A50:C50"/>
    <mergeCell ref="D50:E50"/>
    <mergeCell ref="A44:C44"/>
    <mergeCell ref="D44:E44"/>
    <mergeCell ref="A46:C46"/>
    <mergeCell ref="Z30:AF30"/>
    <mergeCell ref="M12:P12"/>
    <mergeCell ref="M21:P21"/>
    <mergeCell ref="M30:P30"/>
    <mergeCell ref="X30:X32"/>
    <mergeCell ref="X21:X23"/>
    <mergeCell ref="X12:X14"/>
    <mergeCell ref="Q21:S21"/>
    <mergeCell ref="Q22:S22"/>
    <mergeCell ref="Q30:S30"/>
    <mergeCell ref="Q31:S31"/>
    <mergeCell ref="M13:P13"/>
    <mergeCell ref="M22:P22"/>
    <mergeCell ref="M31:P31"/>
    <mergeCell ref="T30:T32"/>
    <mergeCell ref="U30:U32"/>
    <mergeCell ref="V30:V32"/>
    <mergeCell ref="C8:E8"/>
    <mergeCell ref="A7:B7"/>
    <mergeCell ref="A8:B8"/>
    <mergeCell ref="A1:AA1"/>
    <mergeCell ref="A2:C2"/>
    <mergeCell ref="E2:F2"/>
    <mergeCell ref="A4:AA4"/>
    <mergeCell ref="C7:E7"/>
    <mergeCell ref="E5:X5"/>
    <mergeCell ref="A6:X6"/>
    <mergeCell ref="A5:D5"/>
    <mergeCell ref="F74:I74"/>
    <mergeCell ref="G68:I68"/>
    <mergeCell ref="G69:I69"/>
    <mergeCell ref="G70:I70"/>
    <mergeCell ref="A13:E13"/>
    <mergeCell ref="B60:G60"/>
    <mergeCell ref="I56:V56"/>
    <mergeCell ref="I57:V57"/>
    <mergeCell ref="I58:V58"/>
    <mergeCell ref="I60:V60"/>
    <mergeCell ref="I61:V61"/>
    <mergeCell ref="I62:V62"/>
    <mergeCell ref="B62:G62"/>
    <mergeCell ref="B58:G58"/>
    <mergeCell ref="B56:G56"/>
    <mergeCell ref="B57:G57"/>
    <mergeCell ref="D46:E46"/>
    <mergeCell ref="A45:C45"/>
    <mergeCell ref="D45:E45"/>
    <mergeCell ref="J31:L31"/>
    <mergeCell ref="J41:L41"/>
    <mergeCell ref="J42:L42"/>
    <mergeCell ref="A33:C33"/>
    <mergeCell ref="D33:E33"/>
    <mergeCell ref="M11:X11"/>
    <mergeCell ref="Q12:Q13"/>
    <mergeCell ref="R12:R13"/>
    <mergeCell ref="S12:S13"/>
    <mergeCell ref="T12:T14"/>
    <mergeCell ref="U12:U14"/>
    <mergeCell ref="V12:V14"/>
    <mergeCell ref="T21:T23"/>
    <mergeCell ref="U21:U23"/>
    <mergeCell ref="V21:V23"/>
  </mergeCells>
  <printOptions horizontalCentered="1" verticalCentered="1"/>
  <pageMargins left="0.25" right="0.25" top="0.75" bottom="0.75" header="0.3" footer="0.3"/>
  <pageSetup scale="40" firstPageNumber="0" orientation="landscape" r:id="rId1"/>
  <headerFooter alignWithMargins="0">
    <oddHeader>&amp;CPágina &amp;P</oddHeader>
  </headerFooter>
  <drawing r:id="rId2"/>
  <legacyDrawing r:id="rId3"/>
  <legacyDrawingHF r:id="rId4"/>
  <oleObjects>
    <mc:AlternateContent xmlns:mc="http://schemas.openxmlformats.org/markup-compatibility/2006">
      <mc:Choice Requires="x14">
        <oleObject progId="PBrush" shapeId="1025" r:id="rId5">
          <objectPr defaultSize="0" autoPict="0" r:id="rId6">
            <anchor moveWithCells="1" sizeWithCells="1">
              <from>
                <xdr:col>15</xdr:col>
                <xdr:colOff>0</xdr:colOff>
                <xdr:row>54</xdr:row>
                <xdr:rowOff>0</xdr:rowOff>
              </from>
              <to>
                <xdr:col>15</xdr:col>
                <xdr:colOff>285750</xdr:colOff>
                <xdr:row>55</xdr:row>
                <xdr:rowOff>57150</xdr:rowOff>
              </to>
            </anchor>
          </objectPr>
        </oleObject>
      </mc:Choice>
      <mc:Fallback>
        <oleObject progId="PBrush"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
  <sheetViews>
    <sheetView workbookViewId="0">
      <selection activeCell="C32" sqref="C32"/>
    </sheetView>
  </sheetViews>
  <sheetFormatPr baseColWidth="10"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D1:AA42"/>
  <sheetViews>
    <sheetView showGridLines="0" tabSelected="1" zoomScale="80" zoomScaleNormal="80" workbookViewId="0">
      <selection activeCell="I7" sqref="I7"/>
    </sheetView>
  </sheetViews>
  <sheetFormatPr baseColWidth="10" defaultColWidth="11.42578125" defaultRowHeight="15.75" x14ac:dyDescent="0.25"/>
  <cols>
    <col min="1" max="1" width="11.42578125" style="180" customWidth="1"/>
    <col min="2" max="2" width="0.7109375" style="180" customWidth="1"/>
    <col min="3" max="3" width="11.42578125" style="180" customWidth="1"/>
    <col min="4" max="4" width="29.140625" style="186" customWidth="1"/>
    <col min="5" max="5" width="37.85546875" style="180" customWidth="1"/>
    <col min="6" max="6" width="20.7109375" style="180" customWidth="1"/>
    <col min="7" max="15" width="15.7109375" style="185" customWidth="1"/>
    <col min="16" max="16" width="21.42578125" style="185" customWidth="1"/>
    <col min="17" max="17" width="15.85546875" style="185" customWidth="1"/>
    <col min="18" max="18" width="19.42578125" style="185" customWidth="1"/>
    <col min="19" max="19" width="16.28515625" style="185" customWidth="1"/>
    <col min="20" max="22" width="18.28515625" style="180" customWidth="1"/>
    <col min="23" max="23" width="21.140625" style="180" customWidth="1"/>
    <col min="24" max="24" width="23.42578125" style="181" customWidth="1"/>
    <col min="25" max="26" width="21.7109375" style="181" customWidth="1"/>
    <col min="27" max="27" width="19.42578125" style="180" customWidth="1"/>
    <col min="28" max="28" width="1.140625" style="180" customWidth="1"/>
    <col min="29" max="16384" width="11.42578125" style="180"/>
  </cols>
  <sheetData>
    <row r="1" spans="4:27" ht="102" customHeight="1" x14ac:dyDescent="0.25">
      <c r="D1" s="360" t="s">
        <v>143</v>
      </c>
      <c r="E1" s="361"/>
      <c r="F1" s="361"/>
      <c r="G1" s="361"/>
      <c r="H1" s="361"/>
      <c r="I1" s="361"/>
      <c r="J1" s="361"/>
      <c r="K1" s="361"/>
      <c r="L1" s="361"/>
      <c r="M1" s="361"/>
      <c r="N1" s="361"/>
      <c r="O1" s="361"/>
      <c r="P1" s="361"/>
      <c r="Q1" s="361"/>
      <c r="R1" s="361"/>
      <c r="S1" s="361"/>
    </row>
    <row r="2" spans="4:27" ht="18" customHeight="1" x14ac:dyDescent="0.25">
      <c r="D2" s="362" t="s">
        <v>144</v>
      </c>
      <c r="E2" s="363"/>
      <c r="F2" s="363"/>
      <c r="G2" s="196"/>
      <c r="H2" s="196"/>
      <c r="I2" s="196"/>
      <c r="J2" s="197"/>
      <c r="K2" s="197"/>
      <c r="L2" s="197"/>
      <c r="M2" s="197"/>
      <c r="N2" s="197"/>
      <c r="O2" s="197"/>
      <c r="P2" s="197"/>
      <c r="Q2" s="197"/>
      <c r="R2" s="197"/>
      <c r="S2" s="197"/>
    </row>
    <row r="3" spans="4:27" ht="3.75" customHeight="1" x14ac:dyDescent="0.25">
      <c r="D3" s="198">
        <v>6</v>
      </c>
      <c r="E3" s="199"/>
      <c r="F3" s="199"/>
      <c r="G3" s="197"/>
      <c r="H3" s="197"/>
      <c r="I3" s="197"/>
      <c r="J3" s="197"/>
      <c r="K3" s="197"/>
      <c r="L3" s="197"/>
      <c r="M3" s="197"/>
      <c r="N3" s="197"/>
      <c r="O3" s="197"/>
      <c r="P3" s="197"/>
      <c r="Q3" s="197"/>
      <c r="R3" s="197"/>
      <c r="S3" s="197"/>
    </row>
    <row r="4" spans="4:27" ht="18.75" customHeight="1" x14ac:dyDescent="0.25">
      <c r="D4" s="364" t="s">
        <v>259</v>
      </c>
      <c r="E4" s="365"/>
      <c r="F4" s="365"/>
      <c r="G4" s="365"/>
      <c r="H4" s="365"/>
      <c r="I4" s="365"/>
      <c r="J4" s="365"/>
      <c r="K4" s="365"/>
      <c r="L4" s="365"/>
      <c r="M4" s="365"/>
      <c r="N4" s="365"/>
      <c r="O4" s="365"/>
      <c r="P4" s="365"/>
      <c r="Q4" s="365"/>
      <c r="R4" s="365"/>
      <c r="S4" s="365"/>
    </row>
    <row r="5" spans="4:27" ht="28.5" customHeight="1" x14ac:dyDescent="0.25">
      <c r="D5" s="366" t="s">
        <v>7</v>
      </c>
      <c r="E5" s="367"/>
      <c r="F5" s="368"/>
      <c r="G5" s="369" t="s">
        <v>145</v>
      </c>
      <c r="H5" s="369"/>
      <c r="I5" s="369"/>
      <c r="J5" s="369"/>
      <c r="K5" s="369"/>
      <c r="L5" s="369"/>
      <c r="M5" s="369"/>
      <c r="N5" s="369"/>
      <c r="O5" s="369"/>
      <c r="P5" s="369"/>
      <c r="Q5" s="369"/>
      <c r="R5" s="369"/>
      <c r="S5" s="369"/>
    </row>
    <row r="6" spans="4:27" ht="57.75" customHeight="1" thickBot="1" x14ac:dyDescent="0.3">
      <c r="D6" s="372" t="s">
        <v>260</v>
      </c>
      <c r="E6" s="373"/>
      <c r="F6" s="373"/>
      <c r="G6" s="373"/>
      <c r="H6" s="373"/>
      <c r="I6" s="373"/>
      <c r="J6" s="373"/>
      <c r="K6" s="373"/>
      <c r="L6" s="373"/>
      <c r="M6" s="373"/>
      <c r="N6" s="373"/>
      <c r="O6" s="373"/>
      <c r="P6" s="373"/>
      <c r="Q6" s="373"/>
      <c r="R6" s="373"/>
      <c r="S6" s="373"/>
    </row>
    <row r="7" spans="4:27" ht="54" customHeight="1" thickBot="1" x14ac:dyDescent="0.3">
      <c r="D7" s="374" t="s">
        <v>3</v>
      </c>
      <c r="E7" s="375"/>
      <c r="F7" s="200" t="s">
        <v>4</v>
      </c>
      <c r="G7" s="182"/>
      <c r="H7" s="182"/>
      <c r="I7" s="182"/>
      <c r="J7" s="183"/>
      <c r="K7" s="183"/>
      <c r="L7" s="183"/>
      <c r="M7" s="183"/>
      <c r="N7" s="183"/>
      <c r="O7" s="183"/>
      <c r="P7" s="183"/>
      <c r="Q7" s="183"/>
      <c r="R7" s="183"/>
      <c r="S7" s="183"/>
    </row>
    <row r="8" spans="4:27" ht="17.25" customHeight="1" x14ac:dyDescent="0.25">
      <c r="D8" s="376" t="s">
        <v>52</v>
      </c>
      <c r="E8" s="377"/>
      <c r="F8" s="202">
        <v>2</v>
      </c>
      <c r="G8" s="184"/>
      <c r="H8" s="184"/>
      <c r="I8" s="184"/>
      <c r="J8" s="183"/>
      <c r="K8" s="183"/>
      <c r="L8" s="183"/>
      <c r="M8" s="183"/>
      <c r="N8" s="183"/>
      <c r="O8" s="183"/>
      <c r="P8" s="183"/>
      <c r="Q8" s="183"/>
      <c r="R8" s="183"/>
      <c r="S8" s="183"/>
    </row>
    <row r="9" spans="4:27" ht="17.25" customHeight="1" thickBot="1" x14ac:dyDescent="0.3">
      <c r="D9" s="378" t="s">
        <v>5</v>
      </c>
      <c r="E9" s="379"/>
      <c r="F9" s="203">
        <v>1</v>
      </c>
      <c r="G9" s="184"/>
      <c r="H9" s="184"/>
      <c r="I9" s="184"/>
      <c r="J9" s="183"/>
      <c r="K9" s="183"/>
      <c r="L9" s="183"/>
      <c r="M9" s="183"/>
      <c r="N9" s="183"/>
      <c r="O9" s="183"/>
      <c r="P9" s="183"/>
      <c r="Q9" s="183"/>
      <c r="R9" s="183"/>
      <c r="S9" s="183"/>
    </row>
    <row r="10" spans="4:27" ht="27" customHeight="1" thickBot="1" x14ac:dyDescent="0.3">
      <c r="D10" s="370" t="s">
        <v>6</v>
      </c>
      <c r="E10" s="371"/>
      <c r="F10" s="201">
        <v>3</v>
      </c>
      <c r="G10" s="14"/>
      <c r="H10" s="14"/>
      <c r="I10" s="14"/>
      <c r="J10" s="183"/>
      <c r="K10" s="183"/>
      <c r="L10" s="183"/>
      <c r="M10" s="183"/>
      <c r="N10" s="183"/>
      <c r="O10" s="183"/>
      <c r="P10" s="180"/>
      <c r="Q10" s="180"/>
      <c r="R10" s="180"/>
      <c r="S10" s="180"/>
      <c r="X10" s="180"/>
      <c r="Y10" s="180"/>
      <c r="Z10" s="180"/>
    </row>
    <row r="11" spans="4:27" ht="28.9" customHeight="1" x14ac:dyDescent="0.25">
      <c r="D11" s="13"/>
      <c r="E11" s="13"/>
      <c r="F11" s="14"/>
      <c r="G11" s="14"/>
      <c r="H11" s="14"/>
      <c r="I11" s="14"/>
      <c r="J11" s="183"/>
      <c r="K11" s="183"/>
      <c r="L11" s="183"/>
      <c r="M11" s="183"/>
      <c r="N11" s="183"/>
      <c r="O11" s="183"/>
      <c r="P11" s="180"/>
      <c r="Q11" s="180"/>
      <c r="R11" s="180"/>
      <c r="S11" s="180"/>
      <c r="Y11" s="180"/>
      <c r="Z11" s="180"/>
    </row>
    <row r="12" spans="4:27" ht="6" customHeight="1" thickBot="1" x14ac:dyDescent="0.3">
      <c r="D12" s="13"/>
      <c r="E12" s="13"/>
      <c r="F12" s="14"/>
      <c r="G12" s="14"/>
      <c r="H12" s="14"/>
      <c r="I12" s="14"/>
      <c r="J12" s="183"/>
      <c r="K12" s="183"/>
      <c r="L12" s="183"/>
      <c r="M12" s="183"/>
      <c r="N12" s="183"/>
      <c r="O12" s="183"/>
      <c r="P12" s="180"/>
      <c r="Q12" s="180"/>
      <c r="R12" s="180"/>
      <c r="S12" s="180"/>
      <c r="X12" s="180"/>
      <c r="Y12" s="180"/>
      <c r="Z12" s="180"/>
    </row>
    <row r="13" spans="4:27" ht="37.15" customHeight="1" thickBot="1" x14ac:dyDescent="0.3">
      <c r="D13" s="384" t="s">
        <v>158</v>
      </c>
      <c r="E13" s="385"/>
      <c r="F13" s="386"/>
      <c r="G13" s="387" t="s">
        <v>159</v>
      </c>
      <c r="H13" s="387"/>
      <c r="I13" s="387"/>
      <c r="J13" s="388" t="s">
        <v>160</v>
      </c>
      <c r="K13" s="389"/>
      <c r="L13" s="389"/>
      <c r="M13" s="390" t="s">
        <v>223</v>
      </c>
      <c r="N13" s="391"/>
      <c r="O13" s="391"/>
      <c r="P13" s="392" t="s">
        <v>161</v>
      </c>
      <c r="Q13" s="393"/>
      <c r="R13" s="393"/>
      <c r="S13" s="393"/>
      <c r="T13" s="393"/>
      <c r="U13" s="393"/>
      <c r="V13" s="393"/>
      <c r="W13" s="380" t="s">
        <v>164</v>
      </c>
      <c r="X13" s="381"/>
      <c r="Y13" s="382"/>
      <c r="Z13" s="382"/>
      <c r="AA13" s="383"/>
    </row>
    <row r="14" spans="4:27" ht="88.5" customHeight="1" thickBot="1" x14ac:dyDescent="0.3">
      <c r="D14" s="344" t="s">
        <v>168</v>
      </c>
      <c r="E14" s="345" t="s">
        <v>165</v>
      </c>
      <c r="F14" s="346" t="s">
        <v>257</v>
      </c>
      <c r="G14" s="341" t="s">
        <v>167</v>
      </c>
      <c r="H14" s="342" t="s">
        <v>147</v>
      </c>
      <c r="I14" s="343" t="s">
        <v>295</v>
      </c>
      <c r="J14" s="341" t="s">
        <v>167</v>
      </c>
      <c r="K14" s="342" t="s">
        <v>147</v>
      </c>
      <c r="L14" s="343" t="s">
        <v>295</v>
      </c>
      <c r="M14" s="341" t="s">
        <v>167</v>
      </c>
      <c r="N14" s="342" t="s">
        <v>147</v>
      </c>
      <c r="O14" s="343" t="s">
        <v>295</v>
      </c>
      <c r="P14" s="348" t="s">
        <v>296</v>
      </c>
      <c r="Q14" s="349" t="s">
        <v>258</v>
      </c>
      <c r="R14" s="349" t="s">
        <v>297</v>
      </c>
      <c r="S14" s="349" t="s">
        <v>298</v>
      </c>
      <c r="T14" s="350" t="s">
        <v>162</v>
      </c>
      <c r="U14" s="350" t="s">
        <v>163</v>
      </c>
      <c r="V14" s="351" t="s">
        <v>224</v>
      </c>
      <c r="W14" s="356" t="s">
        <v>299</v>
      </c>
      <c r="X14" s="357" t="s">
        <v>301</v>
      </c>
      <c r="Y14" s="358" t="s">
        <v>292</v>
      </c>
      <c r="Z14" s="359" t="s">
        <v>300</v>
      </c>
      <c r="AA14" s="355" t="s">
        <v>293</v>
      </c>
    </row>
    <row r="15" spans="4:27" ht="30" customHeight="1" x14ac:dyDescent="0.25">
      <c r="D15" s="400" t="s">
        <v>146</v>
      </c>
      <c r="E15" s="338" t="s">
        <v>148</v>
      </c>
      <c r="F15" s="310">
        <v>1</v>
      </c>
      <c r="G15" s="299">
        <v>95000</v>
      </c>
      <c r="H15" s="313">
        <v>0</v>
      </c>
      <c r="I15" s="217">
        <f>ROUND(G15*(1+H15),0)</f>
        <v>95000</v>
      </c>
      <c r="J15" s="299">
        <v>45800</v>
      </c>
      <c r="K15" s="313">
        <v>0</v>
      </c>
      <c r="L15" s="217">
        <f>ROUND(J15*(1+K15),0)</f>
        <v>45800</v>
      </c>
      <c r="M15" s="299">
        <v>32000</v>
      </c>
      <c r="N15" s="313">
        <v>0</v>
      </c>
      <c r="O15" s="218">
        <v>32000</v>
      </c>
      <c r="P15" s="299">
        <f>AVERAGE(I15,L15,O15)</f>
        <v>57600</v>
      </c>
      <c r="Q15" s="216">
        <f>_xlfn.STDEV.S(I15,L15,O15)</f>
        <v>33116.159197588117</v>
      </c>
      <c r="R15" s="216">
        <f>+P15-Q15</f>
        <v>24483.840802411883</v>
      </c>
      <c r="S15" s="216">
        <f>+P15+Q15</f>
        <v>90716.159197588117</v>
      </c>
      <c r="T15" s="216" t="str">
        <f>IF(AND(I15&gt;=R15,I15&lt;=S15),I15,"NO ACEPTABLE")</f>
        <v>NO ACEPTABLE</v>
      </c>
      <c r="U15" s="216">
        <f>IF(AND(L15&gt;=R15,L15&lt;=S15),L15,"NO ACEPTABLE")</f>
        <v>45800</v>
      </c>
      <c r="V15" s="217">
        <f>IF(AND(O15&gt;=R15,O15&lt;=S15),O15,"NO ACEPTABLE")</f>
        <v>32000</v>
      </c>
      <c r="W15" s="316">
        <f>+P15</f>
        <v>57600</v>
      </c>
      <c r="X15" s="352">
        <f>+V15</f>
        <v>32000</v>
      </c>
      <c r="Y15" s="310">
        <v>12</v>
      </c>
      <c r="Z15" s="319">
        <v>0.19</v>
      </c>
      <c r="AA15" s="217">
        <f>((X15*Y15)*19%)+(X15*Y15)</f>
        <v>456960</v>
      </c>
    </row>
    <row r="16" spans="4:27" ht="30" customHeight="1" x14ac:dyDescent="0.25">
      <c r="D16" s="401"/>
      <c r="E16" s="339" t="s">
        <v>149</v>
      </c>
      <c r="F16" s="311">
        <v>1</v>
      </c>
      <c r="G16" s="188">
        <v>105000</v>
      </c>
      <c r="H16" s="314">
        <v>0</v>
      </c>
      <c r="I16" s="190">
        <f t="shared" ref="I16:I19" si="0">ROUND(G16*(1+H16),0)</f>
        <v>105000</v>
      </c>
      <c r="J16" s="188">
        <v>40500</v>
      </c>
      <c r="K16" s="314">
        <v>0</v>
      </c>
      <c r="L16" s="190">
        <f t="shared" ref="L16:L19" si="1">ROUND(J16*(1+K16),0)</f>
        <v>40500</v>
      </c>
      <c r="M16" s="188">
        <v>32000</v>
      </c>
      <c r="N16" s="314">
        <v>0</v>
      </c>
      <c r="O16" s="219">
        <v>32000</v>
      </c>
      <c r="P16" s="188">
        <f t="shared" ref="P16:P19" si="2">AVERAGE(I16,L16,O16)</f>
        <v>59166.666666666664</v>
      </c>
      <c r="Q16" s="189">
        <f t="shared" ref="Q16:Q19" si="3">_xlfn.STDEV.S(I16,L16,O16)</f>
        <v>39919.711087798882</v>
      </c>
      <c r="R16" s="189">
        <f t="shared" ref="R16:R19" si="4">+P16-Q16</f>
        <v>19246.955578867783</v>
      </c>
      <c r="S16" s="189">
        <f t="shared" ref="S16:S19" si="5">+P16+Q16</f>
        <v>99086.377754465546</v>
      </c>
      <c r="T16" s="189" t="str">
        <f t="shared" ref="T16:T19" si="6">IF(AND(I16&gt;=R16,I16&lt;=S16),I16,"NO ACEPTABLE")</f>
        <v>NO ACEPTABLE</v>
      </c>
      <c r="U16" s="189">
        <f t="shared" ref="U16:U19" si="7">IF(AND(L16&gt;=R16,L16&lt;=S16),L16,"NO ACEPTABLE")</f>
        <v>40500</v>
      </c>
      <c r="V16" s="190">
        <f t="shared" ref="V16:V19" si="8">IF(AND(O16&gt;=R16,O16&lt;=S16),O16,"NO ACEPTABLE")</f>
        <v>32000</v>
      </c>
      <c r="W16" s="317">
        <f t="shared" ref="W16:W41" si="9">+P16</f>
        <v>59166.666666666664</v>
      </c>
      <c r="X16" s="353">
        <f>+V16</f>
        <v>32000</v>
      </c>
      <c r="Y16" s="311">
        <v>6</v>
      </c>
      <c r="Z16" s="319">
        <v>0.19</v>
      </c>
      <c r="AA16" s="217">
        <f t="shared" ref="AA16:AA19" si="10">((X16*Y16)*19%)+(X16*Y16)</f>
        <v>228480</v>
      </c>
    </row>
    <row r="17" spans="4:27" ht="30" customHeight="1" x14ac:dyDescent="0.25">
      <c r="D17" s="401"/>
      <c r="E17" s="339" t="s">
        <v>150</v>
      </c>
      <c r="F17" s="311">
        <v>1</v>
      </c>
      <c r="G17" s="188">
        <v>85000</v>
      </c>
      <c r="H17" s="314">
        <v>0</v>
      </c>
      <c r="I17" s="190">
        <f t="shared" si="0"/>
        <v>85000</v>
      </c>
      <c r="J17" s="188">
        <v>39800</v>
      </c>
      <c r="K17" s="314">
        <v>0</v>
      </c>
      <c r="L17" s="190">
        <f t="shared" si="1"/>
        <v>39800</v>
      </c>
      <c r="M17" s="188">
        <v>30000</v>
      </c>
      <c r="N17" s="314">
        <v>0</v>
      </c>
      <c r="O17" s="219">
        <v>30000</v>
      </c>
      <c r="P17" s="188">
        <f t="shared" si="2"/>
        <v>51600</v>
      </c>
      <c r="Q17" s="189">
        <f t="shared" si="3"/>
        <v>29337.348210088792</v>
      </c>
      <c r="R17" s="189">
        <f t="shared" si="4"/>
        <v>22262.651789911208</v>
      </c>
      <c r="S17" s="189">
        <f t="shared" si="5"/>
        <v>80937.348210088792</v>
      </c>
      <c r="T17" s="189" t="str">
        <f t="shared" si="6"/>
        <v>NO ACEPTABLE</v>
      </c>
      <c r="U17" s="189">
        <f t="shared" si="7"/>
        <v>39800</v>
      </c>
      <c r="V17" s="190">
        <f t="shared" si="8"/>
        <v>30000</v>
      </c>
      <c r="W17" s="317">
        <f t="shared" si="9"/>
        <v>51600</v>
      </c>
      <c r="X17" s="353">
        <f>+V17</f>
        <v>30000</v>
      </c>
      <c r="Y17" s="311">
        <v>14</v>
      </c>
      <c r="Z17" s="319">
        <v>0.19</v>
      </c>
      <c r="AA17" s="217">
        <f t="shared" si="10"/>
        <v>499800</v>
      </c>
    </row>
    <row r="18" spans="4:27" ht="30" customHeight="1" x14ac:dyDescent="0.25">
      <c r="D18" s="401"/>
      <c r="E18" s="339" t="s">
        <v>151</v>
      </c>
      <c r="F18" s="311">
        <v>1</v>
      </c>
      <c r="G18" s="188">
        <v>75000</v>
      </c>
      <c r="H18" s="314">
        <v>0</v>
      </c>
      <c r="I18" s="190">
        <f t="shared" si="0"/>
        <v>75000</v>
      </c>
      <c r="J18" s="188">
        <v>45000</v>
      </c>
      <c r="K18" s="314">
        <v>0</v>
      </c>
      <c r="L18" s="190">
        <f t="shared" si="1"/>
        <v>45000</v>
      </c>
      <c r="M18" s="188">
        <v>28000</v>
      </c>
      <c r="N18" s="314">
        <v>0</v>
      </c>
      <c r="O18" s="219">
        <v>28000</v>
      </c>
      <c r="P18" s="188">
        <f t="shared" si="2"/>
        <v>49333.333333333336</v>
      </c>
      <c r="Q18" s="189">
        <f t="shared" si="3"/>
        <v>23797.758998135381</v>
      </c>
      <c r="R18" s="189">
        <f t="shared" si="4"/>
        <v>25535.574335197954</v>
      </c>
      <c r="S18" s="189">
        <f t="shared" si="5"/>
        <v>73131.09233146871</v>
      </c>
      <c r="T18" s="189" t="str">
        <f t="shared" si="6"/>
        <v>NO ACEPTABLE</v>
      </c>
      <c r="U18" s="189">
        <f t="shared" si="7"/>
        <v>45000</v>
      </c>
      <c r="V18" s="190">
        <f t="shared" si="8"/>
        <v>28000</v>
      </c>
      <c r="W18" s="317">
        <f t="shared" si="9"/>
        <v>49333.333333333336</v>
      </c>
      <c r="X18" s="353">
        <f>+V18</f>
        <v>28000</v>
      </c>
      <c r="Y18" s="311">
        <v>7</v>
      </c>
      <c r="Z18" s="319">
        <v>0.19</v>
      </c>
      <c r="AA18" s="217">
        <f t="shared" si="10"/>
        <v>233240</v>
      </c>
    </row>
    <row r="19" spans="4:27" s="185" customFormat="1" ht="30" customHeight="1" thickBot="1" x14ac:dyDescent="0.25">
      <c r="D19" s="402"/>
      <c r="E19" s="340" t="s">
        <v>152</v>
      </c>
      <c r="F19" s="312">
        <v>1</v>
      </c>
      <c r="G19" s="305">
        <v>70000</v>
      </c>
      <c r="H19" s="314">
        <v>0</v>
      </c>
      <c r="I19" s="192">
        <f t="shared" si="0"/>
        <v>70000</v>
      </c>
      <c r="J19" s="305">
        <v>46000</v>
      </c>
      <c r="K19" s="314">
        <v>0</v>
      </c>
      <c r="L19" s="192">
        <f t="shared" si="1"/>
        <v>46000</v>
      </c>
      <c r="M19" s="188">
        <v>29000</v>
      </c>
      <c r="N19" s="314">
        <v>0</v>
      </c>
      <c r="O19" s="219">
        <v>29000</v>
      </c>
      <c r="P19" s="305">
        <f t="shared" si="2"/>
        <v>48333.333333333336</v>
      </c>
      <c r="Q19" s="191">
        <f t="shared" si="3"/>
        <v>20599.352740640505</v>
      </c>
      <c r="R19" s="191">
        <f t="shared" si="4"/>
        <v>27733.980592692831</v>
      </c>
      <c r="S19" s="191">
        <f t="shared" si="5"/>
        <v>68932.686073973833</v>
      </c>
      <c r="T19" s="191" t="str">
        <f t="shared" si="6"/>
        <v>NO ACEPTABLE</v>
      </c>
      <c r="U19" s="191">
        <f t="shared" si="7"/>
        <v>46000</v>
      </c>
      <c r="V19" s="192">
        <f t="shared" si="8"/>
        <v>29000</v>
      </c>
      <c r="W19" s="318">
        <f t="shared" si="9"/>
        <v>48333.333333333336</v>
      </c>
      <c r="X19" s="354">
        <f>+V19</f>
        <v>29000</v>
      </c>
      <c r="Y19" s="312">
        <v>130</v>
      </c>
      <c r="Z19" s="319">
        <v>0.19</v>
      </c>
      <c r="AA19" s="217">
        <f t="shared" si="10"/>
        <v>4486300</v>
      </c>
    </row>
    <row r="20" spans="4:27" s="185" customFormat="1" ht="63.75" thickBot="1" x14ac:dyDescent="0.25">
      <c r="D20" s="193" t="s">
        <v>168</v>
      </c>
      <c r="E20" s="194" t="s">
        <v>165</v>
      </c>
      <c r="F20" s="195" t="s">
        <v>166</v>
      </c>
      <c r="G20" s="341" t="s">
        <v>167</v>
      </c>
      <c r="H20" s="342" t="s">
        <v>147</v>
      </c>
      <c r="I20" s="343" t="s">
        <v>295</v>
      </c>
      <c r="J20" s="341" t="s">
        <v>167</v>
      </c>
      <c r="K20" s="342" t="s">
        <v>147</v>
      </c>
      <c r="L20" s="343" t="s">
        <v>295</v>
      </c>
      <c r="M20" s="341" t="s">
        <v>167</v>
      </c>
      <c r="N20" s="342" t="s">
        <v>147</v>
      </c>
      <c r="O20" s="343" t="s">
        <v>295</v>
      </c>
      <c r="P20" s="348" t="s">
        <v>296</v>
      </c>
      <c r="Q20" s="349" t="s">
        <v>258</v>
      </c>
      <c r="R20" s="349" t="s">
        <v>297</v>
      </c>
      <c r="S20" s="349" t="s">
        <v>298</v>
      </c>
      <c r="T20" s="350" t="s">
        <v>162</v>
      </c>
      <c r="U20" s="350" t="s">
        <v>163</v>
      </c>
      <c r="V20" s="351" t="s">
        <v>224</v>
      </c>
      <c r="W20" s="356" t="s">
        <v>299</v>
      </c>
      <c r="X20" s="357" t="s">
        <v>301</v>
      </c>
      <c r="Y20" s="358" t="s">
        <v>292</v>
      </c>
      <c r="Z20" s="359" t="s">
        <v>300</v>
      </c>
      <c r="AA20" s="355" t="s">
        <v>293</v>
      </c>
    </row>
    <row r="21" spans="4:27" s="185" customFormat="1" ht="30" customHeight="1" x14ac:dyDescent="0.2">
      <c r="D21" s="407" t="s">
        <v>153</v>
      </c>
      <c r="E21" s="338" t="s">
        <v>148</v>
      </c>
      <c r="F21" s="310">
        <v>1</v>
      </c>
      <c r="G21" s="299">
        <v>60000</v>
      </c>
      <c r="H21" s="313">
        <v>0</v>
      </c>
      <c r="I21" s="217">
        <f t="shared" ref="I21:I25" si="11">ROUND(G21*(1+H21),0)</f>
        <v>60000</v>
      </c>
      <c r="J21" s="299">
        <v>30500</v>
      </c>
      <c r="K21" s="313">
        <v>0</v>
      </c>
      <c r="L21" s="217">
        <f t="shared" ref="L21:L25" si="12">ROUND(J21*(1+K21),0)</f>
        <v>30500</v>
      </c>
      <c r="M21" s="188">
        <v>32000</v>
      </c>
      <c r="N21" s="314">
        <v>0</v>
      </c>
      <c r="O21" s="219">
        <v>32000</v>
      </c>
      <c r="P21" s="299">
        <f t="shared" ref="P21:P25" si="13">AVERAGE(I21,L21,O21)</f>
        <v>40833.333333333336</v>
      </c>
      <c r="Q21" s="216">
        <f t="shared" ref="Q21:Q25" si="14">_xlfn.STDEV.S(I21,L21,O21)</f>
        <v>16615.755575156174</v>
      </c>
      <c r="R21" s="216">
        <f t="shared" ref="R21:R25" si="15">+P21-Q21</f>
        <v>24217.577758177162</v>
      </c>
      <c r="S21" s="216">
        <f t="shared" ref="S21:S25" si="16">+P21+Q21</f>
        <v>57449.08890848951</v>
      </c>
      <c r="T21" s="216" t="str">
        <f t="shared" ref="T21:T25" si="17">IF(AND(I21&gt;=R21,I21&lt;=S21),I21,"NO ACEPTABLE")</f>
        <v>NO ACEPTABLE</v>
      </c>
      <c r="U21" s="216">
        <f t="shared" ref="U21:U25" si="18">IF(AND(L21&gt;=R21,L21&lt;=S21),L21,"NO ACEPTABLE")</f>
        <v>30500</v>
      </c>
      <c r="V21" s="217">
        <f t="shared" ref="V21:V41" si="19">IF(AND(O21&gt;=R21,O21&lt;=S21),O21,"NO ACEPTABLE")</f>
        <v>32000</v>
      </c>
      <c r="W21" s="316">
        <f t="shared" si="9"/>
        <v>40833.333333333336</v>
      </c>
      <c r="X21" s="352">
        <f>+U21</f>
        <v>30500</v>
      </c>
      <c r="Y21" s="310">
        <v>12</v>
      </c>
      <c r="Z21" s="319">
        <v>0.19</v>
      </c>
      <c r="AA21" s="217">
        <f>((X21*Y21)*19%)+(X21*Y21)</f>
        <v>435540</v>
      </c>
    </row>
    <row r="22" spans="4:27" ht="30" customHeight="1" x14ac:dyDescent="0.25">
      <c r="D22" s="406"/>
      <c r="E22" s="339" t="s">
        <v>149</v>
      </c>
      <c r="F22" s="311">
        <v>1</v>
      </c>
      <c r="G22" s="188">
        <v>65000</v>
      </c>
      <c r="H22" s="314">
        <v>0</v>
      </c>
      <c r="I22" s="190">
        <f t="shared" si="11"/>
        <v>65000</v>
      </c>
      <c r="J22" s="188">
        <v>32800</v>
      </c>
      <c r="K22" s="314">
        <v>0</v>
      </c>
      <c r="L22" s="190">
        <f t="shared" si="12"/>
        <v>32800</v>
      </c>
      <c r="M22" s="188">
        <v>32000</v>
      </c>
      <c r="N22" s="314">
        <v>0</v>
      </c>
      <c r="O22" s="219">
        <v>32000</v>
      </c>
      <c r="P22" s="188">
        <f t="shared" si="13"/>
        <v>43266.666666666664</v>
      </c>
      <c r="Q22" s="189">
        <f t="shared" si="14"/>
        <v>18825.868727188488</v>
      </c>
      <c r="R22" s="189">
        <f t="shared" si="15"/>
        <v>24440.797939478176</v>
      </c>
      <c r="S22" s="189">
        <f t="shared" si="16"/>
        <v>62092.535393855156</v>
      </c>
      <c r="T22" s="189" t="str">
        <f t="shared" si="17"/>
        <v>NO ACEPTABLE</v>
      </c>
      <c r="U22" s="189">
        <f t="shared" si="18"/>
        <v>32800</v>
      </c>
      <c r="V22" s="190">
        <f t="shared" si="19"/>
        <v>32000</v>
      </c>
      <c r="W22" s="317">
        <f t="shared" si="9"/>
        <v>43266.666666666664</v>
      </c>
      <c r="X22" s="353">
        <f>+V22</f>
        <v>32000</v>
      </c>
      <c r="Y22" s="311">
        <v>6</v>
      </c>
      <c r="Z22" s="319">
        <v>0.19</v>
      </c>
      <c r="AA22" s="190">
        <f t="shared" ref="AA22:AA25" si="20">((X22*Y22)*19%)+(X22*Y22)</f>
        <v>228480</v>
      </c>
    </row>
    <row r="23" spans="4:27" ht="30" customHeight="1" x14ac:dyDescent="0.25">
      <c r="D23" s="406"/>
      <c r="E23" s="339" t="s">
        <v>150</v>
      </c>
      <c r="F23" s="311">
        <v>1</v>
      </c>
      <c r="G23" s="188">
        <v>55000</v>
      </c>
      <c r="H23" s="314">
        <v>0</v>
      </c>
      <c r="I23" s="190">
        <f t="shared" si="11"/>
        <v>55000</v>
      </c>
      <c r="J23" s="188">
        <v>28000</v>
      </c>
      <c r="K23" s="314">
        <v>0</v>
      </c>
      <c r="L23" s="190">
        <f t="shared" si="12"/>
        <v>28000</v>
      </c>
      <c r="M23" s="188">
        <v>30000</v>
      </c>
      <c r="N23" s="314">
        <v>0</v>
      </c>
      <c r="O23" s="219">
        <v>30000</v>
      </c>
      <c r="P23" s="188">
        <f t="shared" si="13"/>
        <v>37666.666666666664</v>
      </c>
      <c r="Q23" s="189">
        <f t="shared" si="14"/>
        <v>15044.378795195675</v>
      </c>
      <c r="R23" s="189">
        <f t="shared" si="15"/>
        <v>22622.287871470988</v>
      </c>
      <c r="S23" s="189">
        <f t="shared" si="16"/>
        <v>52711.045461862341</v>
      </c>
      <c r="T23" s="189" t="str">
        <f t="shared" si="17"/>
        <v>NO ACEPTABLE</v>
      </c>
      <c r="U23" s="189">
        <f t="shared" si="18"/>
        <v>28000</v>
      </c>
      <c r="V23" s="190">
        <f t="shared" si="19"/>
        <v>30000</v>
      </c>
      <c r="W23" s="317">
        <f t="shared" si="9"/>
        <v>37666.666666666664</v>
      </c>
      <c r="X23" s="353">
        <f>+U23</f>
        <v>28000</v>
      </c>
      <c r="Y23" s="311">
        <v>14</v>
      </c>
      <c r="Z23" s="319">
        <v>0.19</v>
      </c>
      <c r="AA23" s="190">
        <f t="shared" si="20"/>
        <v>466480</v>
      </c>
    </row>
    <row r="24" spans="4:27" ht="30" customHeight="1" x14ac:dyDescent="0.25">
      <c r="D24" s="406"/>
      <c r="E24" s="339" t="s">
        <v>151</v>
      </c>
      <c r="F24" s="311">
        <v>1</v>
      </c>
      <c r="G24" s="188">
        <v>50000</v>
      </c>
      <c r="H24" s="314">
        <v>0</v>
      </c>
      <c r="I24" s="190">
        <f t="shared" si="11"/>
        <v>50000</v>
      </c>
      <c r="J24" s="188">
        <v>30500</v>
      </c>
      <c r="K24" s="314">
        <v>0</v>
      </c>
      <c r="L24" s="190">
        <f t="shared" si="12"/>
        <v>30500</v>
      </c>
      <c r="M24" s="188">
        <v>28000</v>
      </c>
      <c r="N24" s="314">
        <v>0</v>
      </c>
      <c r="O24" s="219">
        <v>28000</v>
      </c>
      <c r="P24" s="188">
        <f t="shared" si="13"/>
        <v>36166.666666666664</v>
      </c>
      <c r="Q24" s="189">
        <f t="shared" si="14"/>
        <v>12045.0543101031</v>
      </c>
      <c r="R24" s="189">
        <f t="shared" si="15"/>
        <v>24121.612356563564</v>
      </c>
      <c r="S24" s="189">
        <f t="shared" si="16"/>
        <v>48211.720976769764</v>
      </c>
      <c r="T24" s="189" t="str">
        <f t="shared" si="17"/>
        <v>NO ACEPTABLE</v>
      </c>
      <c r="U24" s="189">
        <f t="shared" si="18"/>
        <v>30500</v>
      </c>
      <c r="V24" s="190">
        <f t="shared" si="19"/>
        <v>28000</v>
      </c>
      <c r="W24" s="317">
        <f t="shared" si="9"/>
        <v>36166.666666666664</v>
      </c>
      <c r="X24" s="353">
        <f>+V24</f>
        <v>28000</v>
      </c>
      <c r="Y24" s="311">
        <v>7</v>
      </c>
      <c r="Z24" s="319">
        <v>0.19</v>
      </c>
      <c r="AA24" s="190">
        <f t="shared" si="20"/>
        <v>233240</v>
      </c>
    </row>
    <row r="25" spans="4:27" s="185" customFormat="1" ht="30" customHeight="1" thickBot="1" x14ac:dyDescent="0.25">
      <c r="D25" s="406"/>
      <c r="E25" s="340" t="s">
        <v>152</v>
      </c>
      <c r="F25" s="312">
        <v>1</v>
      </c>
      <c r="G25" s="305">
        <v>45000</v>
      </c>
      <c r="H25" s="314">
        <v>0</v>
      </c>
      <c r="I25" s="192">
        <f t="shared" si="11"/>
        <v>45000</v>
      </c>
      <c r="J25" s="305">
        <v>34000</v>
      </c>
      <c r="K25" s="314">
        <v>0</v>
      </c>
      <c r="L25" s="192">
        <f t="shared" si="12"/>
        <v>34000</v>
      </c>
      <c r="M25" s="305">
        <v>29000</v>
      </c>
      <c r="N25" s="315">
        <v>0</v>
      </c>
      <c r="O25" s="306">
        <v>29000</v>
      </c>
      <c r="P25" s="305">
        <f t="shared" si="13"/>
        <v>36000</v>
      </c>
      <c r="Q25" s="191">
        <f t="shared" si="14"/>
        <v>8185.3527718724499</v>
      </c>
      <c r="R25" s="191">
        <f t="shared" si="15"/>
        <v>27814.647228127549</v>
      </c>
      <c r="S25" s="191">
        <f t="shared" si="16"/>
        <v>44185.352771872451</v>
      </c>
      <c r="T25" s="191" t="str">
        <f t="shared" si="17"/>
        <v>NO ACEPTABLE</v>
      </c>
      <c r="U25" s="191">
        <f t="shared" si="18"/>
        <v>34000</v>
      </c>
      <c r="V25" s="192">
        <f t="shared" si="19"/>
        <v>29000</v>
      </c>
      <c r="W25" s="318">
        <f t="shared" si="9"/>
        <v>36000</v>
      </c>
      <c r="X25" s="354">
        <f>+V25</f>
        <v>29000</v>
      </c>
      <c r="Y25" s="312">
        <v>130</v>
      </c>
      <c r="Z25" s="319">
        <v>0.19</v>
      </c>
      <c r="AA25" s="192">
        <f t="shared" si="20"/>
        <v>4486300</v>
      </c>
    </row>
    <row r="26" spans="4:27" ht="63.75" thickBot="1" x14ac:dyDescent="0.3">
      <c r="D26" s="307" t="s">
        <v>168</v>
      </c>
      <c r="E26" s="308" t="s">
        <v>165</v>
      </c>
      <c r="F26" s="309" t="s">
        <v>166</v>
      </c>
      <c r="G26" s="341" t="s">
        <v>167</v>
      </c>
      <c r="H26" s="342" t="s">
        <v>147</v>
      </c>
      <c r="I26" s="343" t="s">
        <v>295</v>
      </c>
      <c r="J26" s="341" t="s">
        <v>167</v>
      </c>
      <c r="K26" s="342" t="s">
        <v>147</v>
      </c>
      <c r="L26" s="343" t="s">
        <v>295</v>
      </c>
      <c r="M26" s="341" t="s">
        <v>167</v>
      </c>
      <c r="N26" s="342" t="s">
        <v>147</v>
      </c>
      <c r="O26" s="343" t="s">
        <v>295</v>
      </c>
      <c r="P26" s="348" t="s">
        <v>296</v>
      </c>
      <c r="Q26" s="349" t="s">
        <v>258</v>
      </c>
      <c r="R26" s="349" t="s">
        <v>297</v>
      </c>
      <c r="S26" s="349" t="s">
        <v>298</v>
      </c>
      <c r="T26" s="350" t="s">
        <v>162</v>
      </c>
      <c r="U26" s="350" t="s">
        <v>163</v>
      </c>
      <c r="V26" s="351" t="s">
        <v>224</v>
      </c>
      <c r="W26" s="356" t="s">
        <v>299</v>
      </c>
      <c r="X26" s="357" t="s">
        <v>301</v>
      </c>
      <c r="Y26" s="358" t="s">
        <v>292</v>
      </c>
      <c r="Z26" s="359" t="s">
        <v>300</v>
      </c>
      <c r="AA26" s="355" t="s">
        <v>293</v>
      </c>
    </row>
    <row r="27" spans="4:27" ht="30" customHeight="1" x14ac:dyDescent="0.25">
      <c r="D27" s="403" t="s">
        <v>157</v>
      </c>
      <c r="E27" s="331" t="s">
        <v>154</v>
      </c>
      <c r="F27" s="332">
        <v>1</v>
      </c>
      <c r="G27" s="299">
        <v>18000</v>
      </c>
      <c r="H27" s="314">
        <v>0</v>
      </c>
      <c r="I27" s="217">
        <f t="shared" ref="I27:I33" si="21">ROUND(G27*(1+H27),0)</f>
        <v>18000</v>
      </c>
      <c r="J27" s="299">
        <v>16500</v>
      </c>
      <c r="K27" s="314">
        <v>0</v>
      </c>
      <c r="L27" s="217">
        <f t="shared" ref="L27:L33" si="22">ROUND(J27*(1+K27),0)</f>
        <v>16500</v>
      </c>
      <c r="M27" s="299">
        <v>26000</v>
      </c>
      <c r="N27" s="313">
        <v>0</v>
      </c>
      <c r="O27" s="218">
        <v>26000</v>
      </c>
      <c r="P27" s="299">
        <f t="shared" ref="P27:P33" si="23">AVERAGE(I27,L27,O27)</f>
        <v>20166.666666666668</v>
      </c>
      <c r="Q27" s="216">
        <f t="shared" ref="Q27:Q33" si="24">_xlfn.STDEV.S(I27,L27,O27)</f>
        <v>5107.1844820148581</v>
      </c>
      <c r="R27" s="216">
        <f t="shared" ref="R27:R33" si="25">+P27-Q27</f>
        <v>15059.48218465181</v>
      </c>
      <c r="S27" s="216">
        <f t="shared" ref="S27:S33" si="26">+P27+Q27</f>
        <v>25273.851148681526</v>
      </c>
      <c r="T27" s="216">
        <f t="shared" ref="T27:T33" si="27">IF(AND(I27&gt;=R27,I27&lt;=S27),I27,"NO ACEPTABLE")</f>
        <v>18000</v>
      </c>
      <c r="U27" s="216">
        <f t="shared" ref="U27:U33" si="28">IF(AND(L27&gt;=R27,L27&lt;=S27),L27,"NO ACEPTABLE")</f>
        <v>16500</v>
      </c>
      <c r="V27" s="217" t="str">
        <f t="shared" si="19"/>
        <v>NO ACEPTABLE</v>
      </c>
      <c r="W27" s="316">
        <f t="shared" si="9"/>
        <v>20166.666666666668</v>
      </c>
      <c r="X27" s="352">
        <f>+U27</f>
        <v>16500</v>
      </c>
      <c r="Y27" s="310">
        <v>14</v>
      </c>
      <c r="Z27" s="319">
        <v>0.19</v>
      </c>
      <c r="AA27" s="217">
        <f>((X27*Y27)*19%)+(X27*Y27)</f>
        <v>274890</v>
      </c>
    </row>
    <row r="28" spans="4:27" ht="30" customHeight="1" x14ac:dyDescent="0.25">
      <c r="D28" s="404"/>
      <c r="E28" s="333" t="s">
        <v>155</v>
      </c>
      <c r="F28" s="334">
        <v>1</v>
      </c>
      <c r="G28" s="188">
        <v>45000</v>
      </c>
      <c r="H28" s="314">
        <v>0</v>
      </c>
      <c r="I28" s="190">
        <f t="shared" si="21"/>
        <v>45000</v>
      </c>
      <c r="J28" s="188">
        <v>19800</v>
      </c>
      <c r="K28" s="314">
        <v>0</v>
      </c>
      <c r="L28" s="190">
        <f t="shared" si="22"/>
        <v>19800</v>
      </c>
      <c r="M28" s="188">
        <v>37000</v>
      </c>
      <c r="N28" s="314">
        <v>0</v>
      </c>
      <c r="O28" s="219">
        <v>37000</v>
      </c>
      <c r="P28" s="188">
        <f t="shared" si="23"/>
        <v>33933.333333333336</v>
      </c>
      <c r="Q28" s="189">
        <f t="shared" si="24"/>
        <v>12876.85261752006</v>
      </c>
      <c r="R28" s="189">
        <f t="shared" si="25"/>
        <v>21056.480715813275</v>
      </c>
      <c r="S28" s="189">
        <f t="shared" si="26"/>
        <v>46810.185950853396</v>
      </c>
      <c r="T28" s="189">
        <f t="shared" si="27"/>
        <v>45000</v>
      </c>
      <c r="U28" s="189" t="str">
        <f t="shared" si="28"/>
        <v>NO ACEPTABLE</v>
      </c>
      <c r="V28" s="190">
        <f t="shared" si="19"/>
        <v>37000</v>
      </c>
      <c r="W28" s="317">
        <f t="shared" si="9"/>
        <v>33933.333333333336</v>
      </c>
      <c r="X28" s="353">
        <f t="shared" ref="X28:X33" si="29">+V28</f>
        <v>37000</v>
      </c>
      <c r="Y28" s="310">
        <v>12</v>
      </c>
      <c r="Z28" s="319">
        <v>0.19</v>
      </c>
      <c r="AA28" s="190">
        <f t="shared" ref="AA28:AA33" si="30">((X28*Y28)*19%)+(X28*Y28)</f>
        <v>528360</v>
      </c>
    </row>
    <row r="29" spans="4:27" ht="30" customHeight="1" x14ac:dyDescent="0.25">
      <c r="D29" s="404"/>
      <c r="E29" s="333" t="s">
        <v>35</v>
      </c>
      <c r="F29" s="334">
        <v>1</v>
      </c>
      <c r="G29" s="188">
        <v>6000</v>
      </c>
      <c r="H29" s="314">
        <v>0</v>
      </c>
      <c r="I29" s="190">
        <f t="shared" si="21"/>
        <v>6000</v>
      </c>
      <c r="J29" s="188">
        <v>11200</v>
      </c>
      <c r="K29" s="314">
        <v>0</v>
      </c>
      <c r="L29" s="190">
        <f t="shared" si="22"/>
        <v>11200</v>
      </c>
      <c r="M29" s="188">
        <v>1250</v>
      </c>
      <c r="N29" s="314">
        <v>0</v>
      </c>
      <c r="O29" s="219">
        <v>1250</v>
      </c>
      <c r="P29" s="188">
        <f t="shared" si="23"/>
        <v>6150</v>
      </c>
      <c r="Q29" s="189">
        <f t="shared" si="24"/>
        <v>4976.6956909178198</v>
      </c>
      <c r="R29" s="189">
        <f t="shared" si="25"/>
        <v>1173.3043090821802</v>
      </c>
      <c r="S29" s="189">
        <f t="shared" si="26"/>
        <v>11126.695690917819</v>
      </c>
      <c r="T29" s="189">
        <f t="shared" si="27"/>
        <v>6000</v>
      </c>
      <c r="U29" s="189" t="str">
        <f t="shared" si="28"/>
        <v>NO ACEPTABLE</v>
      </c>
      <c r="V29" s="190">
        <f t="shared" si="19"/>
        <v>1250</v>
      </c>
      <c r="W29" s="317">
        <f t="shared" si="9"/>
        <v>6150</v>
      </c>
      <c r="X29" s="353">
        <f t="shared" si="29"/>
        <v>1250</v>
      </c>
      <c r="Y29" s="310">
        <v>296</v>
      </c>
      <c r="Z29" s="319">
        <v>0.19</v>
      </c>
      <c r="AA29" s="190">
        <f t="shared" si="30"/>
        <v>440300</v>
      </c>
    </row>
    <row r="30" spans="4:27" ht="30" customHeight="1" x14ac:dyDescent="0.25">
      <c r="D30" s="404"/>
      <c r="E30" s="333" t="s">
        <v>36</v>
      </c>
      <c r="F30" s="335">
        <v>1</v>
      </c>
      <c r="G30" s="188">
        <v>2500</v>
      </c>
      <c r="H30" s="314">
        <v>0</v>
      </c>
      <c r="I30" s="190">
        <f t="shared" si="21"/>
        <v>2500</v>
      </c>
      <c r="J30" s="188">
        <v>1800</v>
      </c>
      <c r="K30" s="314">
        <v>0</v>
      </c>
      <c r="L30" s="190">
        <f t="shared" si="22"/>
        <v>1800</v>
      </c>
      <c r="M30" s="188">
        <v>1250</v>
      </c>
      <c r="N30" s="314">
        <v>0</v>
      </c>
      <c r="O30" s="219">
        <v>1250</v>
      </c>
      <c r="P30" s="188">
        <f t="shared" si="23"/>
        <v>1850</v>
      </c>
      <c r="Q30" s="189">
        <f t="shared" si="24"/>
        <v>626.49820430708337</v>
      </c>
      <c r="R30" s="189">
        <f t="shared" si="25"/>
        <v>1223.5017956929166</v>
      </c>
      <c r="S30" s="189">
        <f t="shared" si="26"/>
        <v>2476.4982043070831</v>
      </c>
      <c r="T30" s="189" t="str">
        <f t="shared" si="27"/>
        <v>NO ACEPTABLE</v>
      </c>
      <c r="U30" s="189">
        <f t="shared" si="28"/>
        <v>1800</v>
      </c>
      <c r="V30" s="190">
        <f t="shared" si="19"/>
        <v>1250</v>
      </c>
      <c r="W30" s="317">
        <f t="shared" si="9"/>
        <v>1850</v>
      </c>
      <c r="X30" s="353">
        <f t="shared" si="29"/>
        <v>1250</v>
      </c>
      <c r="Y30" s="310">
        <v>1350</v>
      </c>
      <c r="Z30" s="319">
        <v>0.19</v>
      </c>
      <c r="AA30" s="190">
        <f t="shared" si="30"/>
        <v>2008125</v>
      </c>
    </row>
    <row r="31" spans="4:27" ht="30" customHeight="1" x14ac:dyDescent="0.25">
      <c r="D31" s="404"/>
      <c r="E31" s="333" t="s">
        <v>37</v>
      </c>
      <c r="F31" s="334">
        <v>1</v>
      </c>
      <c r="G31" s="188">
        <v>4000</v>
      </c>
      <c r="H31" s="314">
        <v>0</v>
      </c>
      <c r="I31" s="190">
        <f t="shared" si="21"/>
        <v>4000</v>
      </c>
      <c r="J31" s="188">
        <v>2300</v>
      </c>
      <c r="K31" s="314">
        <v>0</v>
      </c>
      <c r="L31" s="190">
        <f t="shared" si="22"/>
        <v>2300</v>
      </c>
      <c r="M31" s="188">
        <v>1250</v>
      </c>
      <c r="N31" s="314">
        <v>0</v>
      </c>
      <c r="O31" s="219">
        <v>1250</v>
      </c>
      <c r="P31" s="188">
        <f t="shared" si="23"/>
        <v>2516.6666666666665</v>
      </c>
      <c r="Q31" s="189">
        <f t="shared" si="24"/>
        <v>1387.7439725444078</v>
      </c>
      <c r="R31" s="189">
        <f t="shared" si="25"/>
        <v>1128.9226941222587</v>
      </c>
      <c r="S31" s="189">
        <f t="shared" si="26"/>
        <v>3904.4106392110743</v>
      </c>
      <c r="T31" s="189" t="str">
        <f t="shared" si="27"/>
        <v>NO ACEPTABLE</v>
      </c>
      <c r="U31" s="189">
        <f t="shared" si="28"/>
        <v>2300</v>
      </c>
      <c r="V31" s="190">
        <f t="shared" si="19"/>
        <v>1250</v>
      </c>
      <c r="W31" s="317">
        <f t="shared" si="9"/>
        <v>2516.6666666666665</v>
      </c>
      <c r="X31" s="353">
        <f t="shared" si="29"/>
        <v>1250</v>
      </c>
      <c r="Y31" s="310">
        <v>132</v>
      </c>
      <c r="Z31" s="319">
        <v>0.19</v>
      </c>
      <c r="AA31" s="190">
        <f t="shared" si="30"/>
        <v>196350</v>
      </c>
    </row>
    <row r="32" spans="4:27" ht="30" customHeight="1" x14ac:dyDescent="0.25">
      <c r="D32" s="404"/>
      <c r="E32" s="333" t="s">
        <v>38</v>
      </c>
      <c r="F32" s="334">
        <v>1</v>
      </c>
      <c r="G32" s="188">
        <v>12000</v>
      </c>
      <c r="H32" s="314">
        <v>0</v>
      </c>
      <c r="I32" s="190">
        <f t="shared" si="21"/>
        <v>12000</v>
      </c>
      <c r="J32" s="188">
        <v>70000</v>
      </c>
      <c r="K32" s="314">
        <v>0</v>
      </c>
      <c r="L32" s="190">
        <f t="shared" si="22"/>
        <v>70000</v>
      </c>
      <c r="M32" s="188">
        <v>7000</v>
      </c>
      <c r="N32" s="314">
        <v>0</v>
      </c>
      <c r="O32" s="219">
        <v>7000</v>
      </c>
      <c r="P32" s="188">
        <f t="shared" si="23"/>
        <v>29666.666666666668</v>
      </c>
      <c r="Q32" s="189">
        <f>_xlfn.STDEV.S(I32,L32,O32)</f>
        <v>35019.042438840806</v>
      </c>
      <c r="R32" s="189">
        <f t="shared" si="25"/>
        <v>-5352.3757721741385</v>
      </c>
      <c r="S32" s="189">
        <f t="shared" si="26"/>
        <v>64685.709105507471</v>
      </c>
      <c r="T32" s="189">
        <f t="shared" si="27"/>
        <v>12000</v>
      </c>
      <c r="U32" s="189" t="str">
        <f t="shared" si="28"/>
        <v>NO ACEPTABLE</v>
      </c>
      <c r="V32" s="190">
        <f t="shared" si="19"/>
        <v>7000</v>
      </c>
      <c r="W32" s="317">
        <f t="shared" si="9"/>
        <v>29666.666666666668</v>
      </c>
      <c r="X32" s="352">
        <f t="shared" si="29"/>
        <v>7000</v>
      </c>
      <c r="Y32" s="310">
        <v>133</v>
      </c>
      <c r="Z32" s="319">
        <v>0.19</v>
      </c>
      <c r="AA32" s="190">
        <f t="shared" si="30"/>
        <v>1107890</v>
      </c>
    </row>
    <row r="33" spans="4:27" ht="30" customHeight="1" thickBot="1" x14ac:dyDescent="0.3">
      <c r="D33" s="405"/>
      <c r="E33" s="336" t="s">
        <v>39</v>
      </c>
      <c r="F33" s="337">
        <v>1</v>
      </c>
      <c r="G33" s="305">
        <v>8000</v>
      </c>
      <c r="H33" s="314">
        <v>0</v>
      </c>
      <c r="I33" s="192">
        <f t="shared" si="21"/>
        <v>8000</v>
      </c>
      <c r="J33" s="305">
        <v>25000</v>
      </c>
      <c r="K33" s="314">
        <v>0</v>
      </c>
      <c r="L33" s="192">
        <f t="shared" si="22"/>
        <v>25000</v>
      </c>
      <c r="M33" s="305">
        <v>6000</v>
      </c>
      <c r="N33" s="315">
        <v>0</v>
      </c>
      <c r="O33" s="306">
        <v>6000</v>
      </c>
      <c r="P33" s="305">
        <f t="shared" si="23"/>
        <v>13000</v>
      </c>
      <c r="Q33" s="191">
        <f t="shared" si="24"/>
        <v>10440.306508910549</v>
      </c>
      <c r="R33" s="191">
        <f t="shared" si="25"/>
        <v>2559.6934910894506</v>
      </c>
      <c r="S33" s="191">
        <f t="shared" si="26"/>
        <v>23440.306508910551</v>
      </c>
      <c r="T33" s="191">
        <f t="shared" si="27"/>
        <v>8000</v>
      </c>
      <c r="U33" s="191" t="str">
        <f t="shared" si="28"/>
        <v>NO ACEPTABLE</v>
      </c>
      <c r="V33" s="192">
        <f t="shared" si="19"/>
        <v>6000</v>
      </c>
      <c r="W33" s="318">
        <f t="shared" si="9"/>
        <v>13000</v>
      </c>
      <c r="X33" s="353">
        <f t="shared" si="29"/>
        <v>6000</v>
      </c>
      <c r="Y33" s="310">
        <v>51</v>
      </c>
      <c r="Z33" s="319">
        <v>0.19</v>
      </c>
      <c r="AA33" s="192">
        <f t="shared" si="30"/>
        <v>364140</v>
      </c>
    </row>
    <row r="34" spans="4:27" ht="71.45" customHeight="1" thickBot="1" x14ac:dyDescent="0.3">
      <c r="D34" s="307" t="s">
        <v>168</v>
      </c>
      <c r="E34" s="308" t="s">
        <v>165</v>
      </c>
      <c r="F34" s="309" t="s">
        <v>166</v>
      </c>
      <c r="G34" s="341" t="s">
        <v>167</v>
      </c>
      <c r="H34" s="342" t="s">
        <v>147</v>
      </c>
      <c r="I34" s="343" t="s">
        <v>295</v>
      </c>
      <c r="J34" s="341" t="s">
        <v>167</v>
      </c>
      <c r="K34" s="342" t="s">
        <v>147</v>
      </c>
      <c r="L34" s="343" t="s">
        <v>295</v>
      </c>
      <c r="M34" s="341" t="s">
        <v>167</v>
      </c>
      <c r="N34" s="342" t="s">
        <v>147</v>
      </c>
      <c r="O34" s="343" t="s">
        <v>295</v>
      </c>
      <c r="P34" s="348" t="s">
        <v>296</v>
      </c>
      <c r="Q34" s="349" t="s">
        <v>258</v>
      </c>
      <c r="R34" s="349" t="s">
        <v>297</v>
      </c>
      <c r="S34" s="349" t="s">
        <v>298</v>
      </c>
      <c r="T34" s="350" t="s">
        <v>162</v>
      </c>
      <c r="U34" s="350" t="s">
        <v>163</v>
      </c>
      <c r="V34" s="351" t="s">
        <v>224</v>
      </c>
      <c r="W34" s="356" t="s">
        <v>299</v>
      </c>
      <c r="X34" s="357" t="s">
        <v>301</v>
      </c>
      <c r="Y34" s="358" t="s">
        <v>292</v>
      </c>
      <c r="Z34" s="359" t="s">
        <v>300</v>
      </c>
      <c r="AA34" s="355" t="s">
        <v>293</v>
      </c>
    </row>
    <row r="35" spans="4:27" ht="30" customHeight="1" x14ac:dyDescent="0.25">
      <c r="D35" s="406" t="s">
        <v>156</v>
      </c>
      <c r="E35" s="324" t="s">
        <v>154</v>
      </c>
      <c r="F35" s="325">
        <v>1</v>
      </c>
      <c r="G35" s="299">
        <v>10000</v>
      </c>
      <c r="H35" s="313">
        <v>0</v>
      </c>
      <c r="I35" s="217">
        <f t="shared" ref="I35:I41" si="31">ROUND(G35*(1+H35),0)</f>
        <v>10000</v>
      </c>
      <c r="J35" s="299">
        <v>12000</v>
      </c>
      <c r="K35" s="313">
        <v>0</v>
      </c>
      <c r="L35" s="217">
        <f t="shared" ref="L35:L41" si="32">ROUND(J35*(1+K35),0)</f>
        <v>12000</v>
      </c>
      <c r="M35" s="299">
        <v>26000</v>
      </c>
      <c r="N35" s="313">
        <v>0</v>
      </c>
      <c r="O35" s="218">
        <v>26000</v>
      </c>
      <c r="P35" s="299">
        <f t="shared" ref="P35:P41" si="33">AVERAGE(I35,L35,O35)</f>
        <v>16000</v>
      </c>
      <c r="Q35" s="216">
        <f t="shared" ref="Q35:Q41" si="34">_xlfn.STDEV.S(I35,L35,O35)</f>
        <v>8717.7978870813477</v>
      </c>
      <c r="R35" s="216">
        <f t="shared" ref="R35:R41" si="35">+P35-Q35</f>
        <v>7282.2021129186523</v>
      </c>
      <c r="S35" s="216">
        <f t="shared" ref="S35:S41" si="36">+P35+Q35</f>
        <v>24717.797887081346</v>
      </c>
      <c r="T35" s="216">
        <f t="shared" ref="T35:T41" si="37">IF(AND(I35&gt;=R35,I35&lt;=S35),I35,"NO ACEPTABLE")</f>
        <v>10000</v>
      </c>
      <c r="U35" s="216">
        <f t="shared" ref="U35:U41" si="38">IF(AND(L35&gt;=R35,L35&lt;=S35),L35,"NO ACEPTABLE")</f>
        <v>12000</v>
      </c>
      <c r="V35" s="217" t="str">
        <f t="shared" si="19"/>
        <v>NO ACEPTABLE</v>
      </c>
      <c r="W35" s="316">
        <f>+P35</f>
        <v>16000</v>
      </c>
      <c r="X35" s="352">
        <f>+T35</f>
        <v>10000</v>
      </c>
      <c r="Y35" s="310">
        <v>14</v>
      </c>
      <c r="Z35" s="319">
        <v>0.19</v>
      </c>
      <c r="AA35" s="217">
        <f t="shared" ref="AA35:AA41" si="39">((X35*Y35)*19%)+(X35*Y35)</f>
        <v>166600</v>
      </c>
    </row>
    <row r="36" spans="4:27" ht="30" customHeight="1" x14ac:dyDescent="0.25">
      <c r="D36" s="406"/>
      <c r="E36" s="326" t="s">
        <v>155</v>
      </c>
      <c r="F36" s="327">
        <v>1</v>
      </c>
      <c r="G36" s="188">
        <v>25000</v>
      </c>
      <c r="H36" s="314">
        <v>0</v>
      </c>
      <c r="I36" s="190">
        <f t="shared" si="31"/>
        <v>25000</v>
      </c>
      <c r="J36" s="188">
        <v>28000</v>
      </c>
      <c r="K36" s="314">
        <v>0</v>
      </c>
      <c r="L36" s="190">
        <f t="shared" si="32"/>
        <v>28000</v>
      </c>
      <c r="M36" s="188">
        <v>37000</v>
      </c>
      <c r="N36" s="314">
        <v>0</v>
      </c>
      <c r="O36" s="219">
        <v>37000</v>
      </c>
      <c r="P36" s="188">
        <f t="shared" si="33"/>
        <v>30000</v>
      </c>
      <c r="Q36" s="189">
        <f t="shared" si="34"/>
        <v>6244.9979983983985</v>
      </c>
      <c r="R36" s="189">
        <f t="shared" si="35"/>
        <v>23755.002001601602</v>
      </c>
      <c r="S36" s="189">
        <f t="shared" si="36"/>
        <v>36244.997998398401</v>
      </c>
      <c r="T36" s="189">
        <f t="shared" si="37"/>
        <v>25000</v>
      </c>
      <c r="U36" s="189">
        <f t="shared" si="38"/>
        <v>28000</v>
      </c>
      <c r="V36" s="190" t="str">
        <f t="shared" si="19"/>
        <v>NO ACEPTABLE</v>
      </c>
      <c r="W36" s="317">
        <f t="shared" si="9"/>
        <v>30000</v>
      </c>
      <c r="X36" s="353">
        <f>+T36</f>
        <v>25000</v>
      </c>
      <c r="Y36" s="310">
        <v>12</v>
      </c>
      <c r="Z36" s="319">
        <v>0.19</v>
      </c>
      <c r="AA36" s="190">
        <f t="shared" si="39"/>
        <v>357000</v>
      </c>
    </row>
    <row r="37" spans="4:27" ht="30" customHeight="1" x14ac:dyDescent="0.25">
      <c r="D37" s="406"/>
      <c r="E37" s="326" t="s">
        <v>35</v>
      </c>
      <c r="F37" s="327">
        <v>1</v>
      </c>
      <c r="G37" s="188">
        <v>3000</v>
      </c>
      <c r="H37" s="314">
        <v>0</v>
      </c>
      <c r="I37" s="190">
        <f t="shared" si="31"/>
        <v>3000</v>
      </c>
      <c r="J37" s="188">
        <v>10000</v>
      </c>
      <c r="K37" s="314">
        <v>0</v>
      </c>
      <c r="L37" s="190">
        <f t="shared" si="32"/>
        <v>10000</v>
      </c>
      <c r="M37" s="188">
        <v>1250</v>
      </c>
      <c r="N37" s="314">
        <v>0</v>
      </c>
      <c r="O37" s="219">
        <v>1250</v>
      </c>
      <c r="P37" s="188">
        <f t="shared" si="33"/>
        <v>4750</v>
      </c>
      <c r="Q37" s="189">
        <f t="shared" si="34"/>
        <v>4630.0647943630338</v>
      </c>
      <c r="R37" s="189">
        <f t="shared" si="35"/>
        <v>119.9352056369662</v>
      </c>
      <c r="S37" s="189">
        <f t="shared" si="36"/>
        <v>9380.0647943630338</v>
      </c>
      <c r="T37" s="189">
        <f t="shared" si="37"/>
        <v>3000</v>
      </c>
      <c r="U37" s="189" t="str">
        <f t="shared" si="38"/>
        <v>NO ACEPTABLE</v>
      </c>
      <c r="V37" s="190">
        <f t="shared" si="19"/>
        <v>1250</v>
      </c>
      <c r="W37" s="317">
        <f t="shared" si="9"/>
        <v>4750</v>
      </c>
      <c r="X37" s="353">
        <f>+V37</f>
        <v>1250</v>
      </c>
      <c r="Y37" s="310">
        <v>296</v>
      </c>
      <c r="Z37" s="319">
        <v>0.19</v>
      </c>
      <c r="AA37" s="190">
        <f t="shared" si="39"/>
        <v>440300</v>
      </c>
    </row>
    <row r="38" spans="4:27" ht="30" customHeight="1" x14ac:dyDescent="0.25">
      <c r="D38" s="406"/>
      <c r="E38" s="326" t="s">
        <v>36</v>
      </c>
      <c r="F38" s="328">
        <v>1</v>
      </c>
      <c r="G38" s="188">
        <v>1500</v>
      </c>
      <c r="H38" s="314">
        <v>0</v>
      </c>
      <c r="I38" s="190">
        <f t="shared" si="31"/>
        <v>1500</v>
      </c>
      <c r="J38" s="188">
        <v>900</v>
      </c>
      <c r="K38" s="314">
        <v>0</v>
      </c>
      <c r="L38" s="190">
        <f t="shared" si="32"/>
        <v>900</v>
      </c>
      <c r="M38" s="188">
        <v>1250</v>
      </c>
      <c r="N38" s="314">
        <v>0</v>
      </c>
      <c r="O38" s="219">
        <v>1250</v>
      </c>
      <c r="P38" s="188">
        <f t="shared" si="33"/>
        <v>1216.6666666666667</v>
      </c>
      <c r="Q38" s="189">
        <f t="shared" si="34"/>
        <v>301.38568866708567</v>
      </c>
      <c r="R38" s="189">
        <f t="shared" si="35"/>
        <v>915.28097799958107</v>
      </c>
      <c r="S38" s="189">
        <f t="shared" si="36"/>
        <v>1518.0523553337525</v>
      </c>
      <c r="T38" s="189">
        <f t="shared" si="37"/>
        <v>1500</v>
      </c>
      <c r="U38" s="189" t="str">
        <f t="shared" si="38"/>
        <v>NO ACEPTABLE</v>
      </c>
      <c r="V38" s="190">
        <f t="shared" si="19"/>
        <v>1250</v>
      </c>
      <c r="W38" s="317">
        <f t="shared" si="9"/>
        <v>1216.6666666666667</v>
      </c>
      <c r="X38" s="353">
        <v>1250</v>
      </c>
      <c r="Y38" s="310">
        <v>1350</v>
      </c>
      <c r="Z38" s="319">
        <v>0.19</v>
      </c>
      <c r="AA38" s="190">
        <f>((X38*Y38)*19%)+(X38*Y38)</f>
        <v>2008125</v>
      </c>
    </row>
    <row r="39" spans="4:27" ht="30" customHeight="1" x14ac:dyDescent="0.25">
      <c r="D39" s="406"/>
      <c r="E39" s="326" t="s">
        <v>37</v>
      </c>
      <c r="F39" s="327">
        <v>1</v>
      </c>
      <c r="G39" s="188">
        <v>2000</v>
      </c>
      <c r="H39" s="314">
        <v>0</v>
      </c>
      <c r="I39" s="190">
        <f t="shared" si="31"/>
        <v>2000</v>
      </c>
      <c r="J39" s="188">
        <v>1200</v>
      </c>
      <c r="K39" s="314">
        <v>0</v>
      </c>
      <c r="L39" s="190">
        <f t="shared" si="32"/>
        <v>1200</v>
      </c>
      <c r="M39" s="188">
        <v>1250</v>
      </c>
      <c r="N39" s="314">
        <v>0</v>
      </c>
      <c r="O39" s="219">
        <v>1250</v>
      </c>
      <c r="P39" s="188">
        <f t="shared" si="33"/>
        <v>1483.3333333333333</v>
      </c>
      <c r="Q39" s="189">
        <f t="shared" si="34"/>
        <v>448.14432199162525</v>
      </c>
      <c r="R39" s="189">
        <f t="shared" si="35"/>
        <v>1035.189011341708</v>
      </c>
      <c r="S39" s="189">
        <f t="shared" si="36"/>
        <v>1931.4776553249585</v>
      </c>
      <c r="T39" s="189" t="str">
        <f t="shared" si="37"/>
        <v>NO ACEPTABLE</v>
      </c>
      <c r="U39" s="189">
        <f t="shared" si="38"/>
        <v>1200</v>
      </c>
      <c r="V39" s="190">
        <f t="shared" si="19"/>
        <v>1250</v>
      </c>
      <c r="W39" s="317">
        <f t="shared" si="9"/>
        <v>1483.3333333333333</v>
      </c>
      <c r="X39" s="354">
        <v>1200</v>
      </c>
      <c r="Y39" s="310">
        <v>132</v>
      </c>
      <c r="Z39" s="319">
        <v>0.19</v>
      </c>
      <c r="AA39" s="190">
        <f t="shared" si="39"/>
        <v>188496</v>
      </c>
    </row>
    <row r="40" spans="4:27" ht="30" customHeight="1" x14ac:dyDescent="0.25">
      <c r="D40" s="406"/>
      <c r="E40" s="326" t="s">
        <v>38</v>
      </c>
      <c r="F40" s="327">
        <v>1</v>
      </c>
      <c r="G40" s="188">
        <v>6000</v>
      </c>
      <c r="H40" s="314">
        <v>0</v>
      </c>
      <c r="I40" s="190">
        <f t="shared" si="31"/>
        <v>6000</v>
      </c>
      <c r="J40" s="188">
        <v>50000</v>
      </c>
      <c r="K40" s="314">
        <v>0</v>
      </c>
      <c r="L40" s="190">
        <f>ROUND(J40*(1+K40),0)</f>
        <v>50000</v>
      </c>
      <c r="M40" s="188">
        <v>9000</v>
      </c>
      <c r="N40" s="314">
        <v>0</v>
      </c>
      <c r="O40" s="219">
        <v>9000</v>
      </c>
      <c r="P40" s="188">
        <f t="shared" si="33"/>
        <v>21666.666666666668</v>
      </c>
      <c r="Q40" s="189">
        <f t="shared" si="34"/>
        <v>24583.192089989723</v>
      </c>
      <c r="R40" s="189">
        <f t="shared" si="35"/>
        <v>-2916.5254233230553</v>
      </c>
      <c r="S40" s="189">
        <f t="shared" si="36"/>
        <v>46249.858756656395</v>
      </c>
      <c r="T40" s="189">
        <f t="shared" si="37"/>
        <v>6000</v>
      </c>
      <c r="U40" s="189" t="str">
        <f t="shared" si="38"/>
        <v>NO ACEPTABLE</v>
      </c>
      <c r="V40" s="190">
        <f t="shared" si="19"/>
        <v>9000</v>
      </c>
      <c r="W40" s="317">
        <f t="shared" si="9"/>
        <v>21666.666666666668</v>
      </c>
      <c r="X40" s="353">
        <v>6000</v>
      </c>
      <c r="Y40" s="310">
        <v>133</v>
      </c>
      <c r="Z40" s="319">
        <v>0.19</v>
      </c>
      <c r="AA40" s="190">
        <f t="shared" si="39"/>
        <v>949620</v>
      </c>
    </row>
    <row r="41" spans="4:27" ht="30" customHeight="1" thickBot="1" x14ac:dyDescent="0.3">
      <c r="D41" s="406"/>
      <c r="E41" s="329" t="s">
        <v>39</v>
      </c>
      <c r="F41" s="330">
        <v>1</v>
      </c>
      <c r="G41" s="320">
        <v>4000</v>
      </c>
      <c r="H41" s="321">
        <v>0</v>
      </c>
      <c r="I41" s="322">
        <f t="shared" si="31"/>
        <v>4000</v>
      </c>
      <c r="J41" s="305">
        <v>12000</v>
      </c>
      <c r="K41" s="314">
        <v>0</v>
      </c>
      <c r="L41" s="192">
        <f t="shared" si="32"/>
        <v>12000</v>
      </c>
      <c r="M41" s="305">
        <v>6000</v>
      </c>
      <c r="N41" s="315">
        <v>0</v>
      </c>
      <c r="O41" s="306">
        <v>6000</v>
      </c>
      <c r="P41" s="320">
        <f t="shared" si="33"/>
        <v>7333.333333333333</v>
      </c>
      <c r="Q41" s="323">
        <f t="shared" si="34"/>
        <v>4163.3319989322645</v>
      </c>
      <c r="R41" s="323">
        <f t="shared" si="35"/>
        <v>3170.0013344010686</v>
      </c>
      <c r="S41" s="323">
        <f t="shared" si="36"/>
        <v>11496.665332265598</v>
      </c>
      <c r="T41" s="323">
        <f t="shared" si="37"/>
        <v>4000</v>
      </c>
      <c r="U41" s="323" t="str">
        <f t="shared" si="38"/>
        <v>NO ACEPTABLE</v>
      </c>
      <c r="V41" s="322">
        <f t="shared" si="19"/>
        <v>6000</v>
      </c>
      <c r="W41" s="318">
        <f t="shared" si="9"/>
        <v>7333.333333333333</v>
      </c>
      <c r="X41" s="353">
        <v>4000</v>
      </c>
      <c r="Y41" s="310">
        <v>51</v>
      </c>
      <c r="Z41" s="319">
        <v>0.19</v>
      </c>
      <c r="AA41" s="192">
        <f t="shared" si="39"/>
        <v>242760</v>
      </c>
    </row>
    <row r="42" spans="4:27" s="187" customFormat="1" ht="34.15" customHeight="1" thickBot="1" x14ac:dyDescent="0.3">
      <c r="D42" s="397"/>
      <c r="E42" s="398"/>
      <c r="F42" s="398"/>
      <c r="G42" s="398"/>
      <c r="H42" s="398"/>
      <c r="I42" s="398"/>
      <c r="J42" s="398"/>
      <c r="K42" s="398"/>
      <c r="L42" s="398"/>
      <c r="M42" s="398"/>
      <c r="N42" s="398"/>
      <c r="O42" s="398"/>
      <c r="P42" s="398"/>
      <c r="Q42" s="398"/>
      <c r="R42" s="398"/>
      <c r="S42" s="398"/>
      <c r="T42" s="398"/>
      <c r="U42" s="398"/>
      <c r="V42" s="399"/>
      <c r="W42" s="394" t="s">
        <v>294</v>
      </c>
      <c r="X42" s="395"/>
      <c r="Y42" s="395"/>
      <c r="Z42" s="396"/>
      <c r="AA42" s="347">
        <f>SUM(AA15:AA19,AA21:AA25,AA27:AA33,AA35:AA41)</f>
        <v>21027776</v>
      </c>
    </row>
  </sheetData>
  <mergeCells count="22">
    <mergeCell ref="W42:Z42"/>
    <mergeCell ref="D42:V42"/>
    <mergeCell ref="D15:D19"/>
    <mergeCell ref="D27:D33"/>
    <mergeCell ref="D35:D41"/>
    <mergeCell ref="D21:D25"/>
    <mergeCell ref="W13:AA13"/>
    <mergeCell ref="D13:F13"/>
    <mergeCell ref="G13:I13"/>
    <mergeCell ref="J13:L13"/>
    <mergeCell ref="M13:O13"/>
    <mergeCell ref="P13:V13"/>
    <mergeCell ref="D10:E10"/>
    <mergeCell ref="D6:S6"/>
    <mergeCell ref="D7:E7"/>
    <mergeCell ref="D8:E8"/>
    <mergeCell ref="D9:E9"/>
    <mergeCell ref="D1:S1"/>
    <mergeCell ref="D2:F2"/>
    <mergeCell ref="D4:S4"/>
    <mergeCell ref="D5:F5"/>
    <mergeCell ref="G5:S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
  <sheetViews>
    <sheetView workbookViewId="0"/>
  </sheetViews>
  <sheetFormatPr baseColWidth="10" defaultRowHeight="12.7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AF74"/>
  <sheetViews>
    <sheetView showGridLines="0" topLeftCell="A13" zoomScale="106" zoomScaleNormal="106" zoomScaleSheetLayoutView="70" workbookViewId="0">
      <selection activeCell="J24" sqref="J24"/>
    </sheetView>
  </sheetViews>
  <sheetFormatPr baseColWidth="10" defaultColWidth="11.42578125" defaultRowHeight="16.5" x14ac:dyDescent="0.3"/>
  <cols>
    <col min="1" max="1" width="53.7109375" style="2" customWidth="1"/>
    <col min="2" max="2" width="16.7109375" style="1" hidden="1" customWidth="1"/>
    <col min="3" max="3" width="13" style="2" hidden="1" customWidth="1"/>
    <col min="4" max="4" width="16.28515625" style="2" hidden="1" customWidth="1"/>
    <col min="5" max="5" width="12.7109375" style="3" hidden="1" customWidth="1"/>
    <col min="6" max="6" width="23.7109375" style="6" hidden="1" customWidth="1"/>
    <col min="7" max="9" width="23.28515625" style="6" hidden="1" customWidth="1"/>
    <col min="10" max="12" width="16.28515625" style="7" customWidth="1"/>
    <col min="13" max="13" width="16.28515625" style="6" customWidth="1"/>
    <col min="14" max="14" width="21.28515625" style="6" customWidth="1"/>
    <col min="15" max="16" width="18.28515625" style="6" customWidth="1"/>
    <col min="17" max="17" width="17.28515625" style="6" customWidth="1"/>
    <col min="18" max="18" width="20" style="6" customWidth="1"/>
    <col min="19" max="19" width="20.28515625" style="6" customWidth="1"/>
    <col min="20" max="22" width="21.28515625" style="6" customWidth="1"/>
    <col min="23" max="23" width="2.5703125" style="6" customWidth="1"/>
    <col min="24" max="24" width="30.7109375" style="1" customWidth="1"/>
    <col min="25" max="25" width="52.7109375" style="1" hidden="1" customWidth="1"/>
    <col min="26" max="26" width="24.42578125" style="1" customWidth="1"/>
    <col min="27" max="27" width="20" style="1" customWidth="1"/>
    <col min="28" max="28" width="3.28515625" style="1" customWidth="1"/>
    <col min="29" max="29" width="12.7109375" style="1" bestFit="1" customWidth="1"/>
    <col min="30" max="30" width="13.7109375" style="1" bestFit="1" customWidth="1"/>
    <col min="31" max="16384" width="11.42578125" style="1"/>
  </cols>
  <sheetData>
    <row r="1" spans="1:30" ht="31.5" customHeight="1" x14ac:dyDescent="0.3">
      <c r="A1" s="456" t="s">
        <v>1</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row>
    <row r="2" spans="1:30" ht="18" customHeight="1" x14ac:dyDescent="0.3">
      <c r="A2" s="458" t="s">
        <v>50</v>
      </c>
      <c r="B2" s="459"/>
      <c r="C2" s="459"/>
      <c r="D2" s="13"/>
      <c r="E2" s="460"/>
      <c r="F2" s="460"/>
      <c r="G2" s="11"/>
      <c r="H2" s="11"/>
      <c r="I2" s="11"/>
      <c r="J2" s="11"/>
      <c r="K2" s="11"/>
      <c r="L2" s="11"/>
      <c r="M2" s="11"/>
      <c r="N2" s="11"/>
      <c r="O2" s="11"/>
      <c r="P2" s="11"/>
      <c r="Q2" s="11"/>
      <c r="R2" s="11"/>
      <c r="S2" s="11"/>
      <c r="T2" s="11"/>
      <c r="U2" s="11"/>
      <c r="V2" s="11"/>
      <c r="W2" s="11"/>
      <c r="X2" s="12"/>
      <c r="Y2" s="12"/>
      <c r="Z2" s="12"/>
      <c r="AA2" s="12"/>
    </row>
    <row r="3" spans="1:30" ht="3.75" customHeight="1" x14ac:dyDescent="0.3">
      <c r="A3" s="9"/>
      <c r="B3" s="13"/>
      <c r="C3" s="14"/>
      <c r="D3" s="14"/>
      <c r="E3" s="14"/>
      <c r="F3" s="11"/>
      <c r="G3" s="11"/>
      <c r="H3" s="11"/>
      <c r="I3" s="11"/>
      <c r="J3" s="11"/>
      <c r="K3" s="11"/>
      <c r="L3" s="11"/>
      <c r="M3" s="11"/>
      <c r="N3" s="11"/>
      <c r="O3" s="11"/>
      <c r="P3" s="11"/>
      <c r="Q3" s="11"/>
      <c r="R3" s="11"/>
      <c r="S3" s="11"/>
      <c r="T3" s="11"/>
      <c r="U3" s="11"/>
      <c r="V3" s="11"/>
      <c r="W3" s="11"/>
      <c r="X3" s="12"/>
      <c r="Y3" s="12"/>
      <c r="Z3" s="12"/>
      <c r="AA3" s="12"/>
    </row>
    <row r="4" spans="1:30" ht="18.75" customHeight="1" x14ac:dyDescent="0.3">
      <c r="A4" s="461" t="s">
        <v>2</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row>
    <row r="5" spans="1:30" ht="28.5" customHeight="1" x14ac:dyDescent="0.3">
      <c r="A5" s="466" t="s">
        <v>7</v>
      </c>
      <c r="B5" s="467"/>
      <c r="C5" s="467"/>
      <c r="D5" s="468"/>
      <c r="E5" s="463" t="s">
        <v>44</v>
      </c>
      <c r="F5" s="463"/>
      <c r="G5" s="463"/>
      <c r="H5" s="463"/>
      <c r="I5" s="463"/>
      <c r="J5" s="463"/>
      <c r="K5" s="463"/>
      <c r="L5" s="463"/>
      <c r="M5" s="463"/>
      <c r="N5" s="463"/>
      <c r="O5" s="463"/>
      <c r="P5" s="463"/>
      <c r="Q5" s="463"/>
      <c r="R5" s="463"/>
      <c r="S5" s="463"/>
      <c r="T5" s="463"/>
      <c r="U5" s="463"/>
      <c r="V5" s="463"/>
      <c r="W5" s="463"/>
      <c r="X5" s="463"/>
      <c r="Y5" s="77"/>
      <c r="Z5" s="77"/>
      <c r="AA5" s="77"/>
    </row>
    <row r="6" spans="1:30" ht="57.75" customHeight="1" thickBot="1" x14ac:dyDescent="0.35">
      <c r="A6" s="464" t="s">
        <v>71</v>
      </c>
      <c r="B6" s="465"/>
      <c r="C6" s="465"/>
      <c r="D6" s="465"/>
      <c r="E6" s="465"/>
      <c r="F6" s="465"/>
      <c r="G6" s="465"/>
      <c r="H6" s="465"/>
      <c r="I6" s="465"/>
      <c r="J6" s="465"/>
      <c r="K6" s="465"/>
      <c r="L6" s="465"/>
      <c r="M6" s="465"/>
      <c r="N6" s="465"/>
      <c r="O6" s="465"/>
      <c r="P6" s="465"/>
      <c r="Q6" s="465"/>
      <c r="R6" s="465"/>
      <c r="S6" s="465"/>
      <c r="T6" s="465"/>
      <c r="U6" s="465"/>
      <c r="V6" s="465"/>
      <c r="W6" s="465"/>
      <c r="X6" s="465"/>
      <c r="Y6" s="77"/>
      <c r="Z6" s="77"/>
      <c r="AA6" s="77"/>
    </row>
    <row r="7" spans="1:30" ht="54" customHeight="1" x14ac:dyDescent="0.3">
      <c r="A7" s="452" t="s">
        <v>3</v>
      </c>
      <c r="B7" s="453"/>
      <c r="C7" s="453" t="s">
        <v>8</v>
      </c>
      <c r="D7" s="453"/>
      <c r="E7" s="453"/>
      <c r="F7" s="155" t="s">
        <v>4</v>
      </c>
      <c r="G7" s="29"/>
      <c r="H7" s="29"/>
      <c r="I7" s="29"/>
      <c r="J7" s="29"/>
      <c r="K7" s="29"/>
      <c r="L7" s="29"/>
      <c r="M7" s="29"/>
      <c r="N7" s="29"/>
      <c r="O7" s="29"/>
      <c r="P7" s="29"/>
      <c r="Q7" s="29"/>
      <c r="R7" s="29"/>
      <c r="S7" s="29"/>
      <c r="T7" s="29"/>
      <c r="U7" s="29"/>
      <c r="V7" s="29"/>
      <c r="W7" s="29"/>
      <c r="X7" s="29"/>
      <c r="Y7" s="29"/>
      <c r="Z7" s="29"/>
      <c r="AA7" s="73"/>
    </row>
    <row r="8" spans="1:30" ht="17.25" customHeight="1" x14ac:dyDescent="0.3">
      <c r="A8" s="454" t="s">
        <v>52</v>
      </c>
      <c r="B8" s="455"/>
      <c r="C8" s="450">
        <v>34</v>
      </c>
      <c r="D8" s="451"/>
      <c r="E8" s="451"/>
      <c r="F8" s="156">
        <v>0</v>
      </c>
      <c r="G8" s="29"/>
      <c r="H8" s="29"/>
      <c r="I8" s="29"/>
      <c r="J8" s="29"/>
      <c r="K8" s="29"/>
      <c r="L8" s="29"/>
      <c r="M8" s="29"/>
      <c r="N8" s="29"/>
      <c r="O8" s="29"/>
      <c r="P8" s="29"/>
      <c r="Q8" s="29"/>
      <c r="R8" s="29"/>
      <c r="S8" s="29"/>
      <c r="T8" s="29"/>
      <c r="U8" s="29"/>
      <c r="V8" s="29"/>
      <c r="W8" s="29"/>
      <c r="X8" s="29"/>
      <c r="Y8" s="29"/>
      <c r="Z8" s="29"/>
      <c r="AA8" s="73"/>
    </row>
    <row r="9" spans="1:30" ht="17.25" customHeight="1" x14ac:dyDescent="0.3">
      <c r="A9" s="454" t="s">
        <v>5</v>
      </c>
      <c r="B9" s="455"/>
      <c r="C9" s="485">
        <v>5</v>
      </c>
      <c r="D9" s="485"/>
      <c r="E9" s="485"/>
      <c r="F9" s="156">
        <v>1</v>
      </c>
      <c r="G9" s="29"/>
      <c r="H9" s="29"/>
      <c r="I9" s="29"/>
      <c r="J9" s="29"/>
      <c r="K9" s="29"/>
      <c r="L9" s="29"/>
      <c r="M9" s="29"/>
      <c r="N9" s="29"/>
      <c r="O9" s="29"/>
      <c r="P9" s="29"/>
      <c r="Q9" s="29"/>
      <c r="R9" s="29"/>
      <c r="S9" s="29"/>
      <c r="T9" s="29"/>
      <c r="U9" s="29"/>
      <c r="V9" s="29"/>
      <c r="W9" s="29"/>
      <c r="X9" s="29"/>
      <c r="Y9" s="29"/>
      <c r="Z9" s="29"/>
      <c r="AA9" s="73"/>
    </row>
    <row r="10" spans="1:30" ht="27" customHeight="1" thickBot="1" x14ac:dyDescent="0.35">
      <c r="A10" s="489" t="s">
        <v>6</v>
      </c>
      <c r="B10" s="490"/>
      <c r="C10" s="486"/>
      <c r="D10" s="486"/>
      <c r="E10" s="486"/>
      <c r="F10" s="157">
        <f>SUM(F8:F9)</f>
        <v>1</v>
      </c>
      <c r="G10" s="29"/>
      <c r="H10" s="29"/>
      <c r="I10" s="29"/>
      <c r="J10" s="29"/>
      <c r="K10" s="29"/>
      <c r="L10" s="29"/>
      <c r="M10" s="29"/>
      <c r="N10" s="29"/>
      <c r="O10" s="29"/>
      <c r="P10" s="29"/>
      <c r="Q10" s="29"/>
      <c r="R10" s="29"/>
      <c r="S10" s="29"/>
      <c r="T10" s="29"/>
      <c r="U10" s="29"/>
      <c r="V10" s="29"/>
      <c r="W10" s="29"/>
      <c r="X10" s="29"/>
      <c r="Y10" s="29"/>
      <c r="Z10" s="29"/>
      <c r="AA10" s="73"/>
    </row>
    <row r="11" spans="1:30" ht="32.65" customHeight="1" thickBot="1" x14ac:dyDescent="0.35">
      <c r="A11" s="487" t="s">
        <v>73</v>
      </c>
      <c r="B11" s="488"/>
      <c r="C11" s="488"/>
      <c r="D11" s="488"/>
      <c r="E11" s="488"/>
      <c r="F11" s="488"/>
      <c r="G11" s="29"/>
      <c r="H11" s="29"/>
      <c r="I11" s="29"/>
      <c r="J11" s="29"/>
      <c r="K11" s="29"/>
      <c r="L11" s="29"/>
      <c r="M11" s="408" t="s">
        <v>62</v>
      </c>
      <c r="N11" s="409"/>
      <c r="O11" s="409"/>
      <c r="P11" s="409"/>
      <c r="Q11" s="410"/>
      <c r="R11" s="410"/>
      <c r="S11" s="410"/>
      <c r="T11" s="410"/>
      <c r="U11" s="410"/>
      <c r="V11" s="410"/>
      <c r="W11" s="409"/>
      <c r="X11" s="411"/>
      <c r="Y11" s="29"/>
      <c r="Z11" s="29"/>
      <c r="AA11" s="29"/>
    </row>
    <row r="12" spans="1:30" ht="15.75" customHeight="1" x14ac:dyDescent="0.3">
      <c r="A12" s="26"/>
      <c r="B12" s="27"/>
      <c r="C12" s="27"/>
      <c r="D12" s="27"/>
      <c r="E12" s="27"/>
      <c r="F12" s="154" t="s">
        <v>46</v>
      </c>
      <c r="G12" s="540" t="s">
        <v>41</v>
      </c>
      <c r="H12" s="541"/>
      <c r="I12" s="541"/>
      <c r="J12" s="542" t="s">
        <v>47</v>
      </c>
      <c r="K12" s="543"/>
      <c r="L12" s="543"/>
      <c r="M12" s="470" t="s">
        <v>57</v>
      </c>
      <c r="N12" s="471"/>
      <c r="O12" s="471"/>
      <c r="P12" s="471"/>
      <c r="Q12" s="412" t="s">
        <v>46</v>
      </c>
      <c r="R12" s="414" t="s">
        <v>41</v>
      </c>
      <c r="S12" s="416" t="s">
        <v>47</v>
      </c>
      <c r="T12" s="418" t="s">
        <v>63</v>
      </c>
      <c r="U12" s="421" t="s">
        <v>64</v>
      </c>
      <c r="V12" s="421" t="s">
        <v>65</v>
      </c>
      <c r="W12" s="37"/>
      <c r="X12" s="475" t="s">
        <v>72</v>
      </c>
      <c r="Y12" s="27"/>
      <c r="Z12" s="27"/>
      <c r="AA12" s="27"/>
    </row>
    <row r="13" spans="1:30" customFormat="1" ht="25.5" customHeight="1" thickBot="1" x14ac:dyDescent="0.25">
      <c r="A13" s="435"/>
      <c r="B13" s="435"/>
      <c r="C13" s="435"/>
      <c r="D13" s="435"/>
      <c r="E13" s="435"/>
      <c r="F13" s="89" t="s">
        <v>40</v>
      </c>
      <c r="G13" s="534" t="s">
        <v>40</v>
      </c>
      <c r="H13" s="535"/>
      <c r="I13" s="535"/>
      <c r="J13" s="528" t="s">
        <v>40</v>
      </c>
      <c r="K13" s="529"/>
      <c r="L13" s="529"/>
      <c r="M13" s="480" t="s">
        <v>40</v>
      </c>
      <c r="N13" s="481"/>
      <c r="O13" s="481"/>
      <c r="P13" s="481"/>
      <c r="Q13" s="413"/>
      <c r="R13" s="415"/>
      <c r="S13" s="417"/>
      <c r="T13" s="419"/>
      <c r="U13" s="422"/>
      <c r="V13" s="422"/>
      <c r="W13" s="37"/>
      <c r="X13" s="474"/>
      <c r="Y13" s="30"/>
      <c r="Z13" s="30"/>
      <c r="AA13" s="132"/>
      <c r="AC13" s="133"/>
    </row>
    <row r="14" spans="1:30" s="22" customFormat="1" ht="75" x14ac:dyDescent="0.2">
      <c r="A14" s="46" t="s">
        <v>14</v>
      </c>
      <c r="B14" s="47" t="s">
        <v>15</v>
      </c>
      <c r="C14" s="47" t="s">
        <v>16</v>
      </c>
      <c r="D14" s="47" t="s">
        <v>17</v>
      </c>
      <c r="E14" s="48" t="s">
        <v>0</v>
      </c>
      <c r="F14" s="90" t="s">
        <v>18</v>
      </c>
      <c r="G14" s="101" t="s">
        <v>42</v>
      </c>
      <c r="H14" s="102" t="s">
        <v>60</v>
      </c>
      <c r="I14" s="102" t="s">
        <v>61</v>
      </c>
      <c r="J14" s="116" t="s">
        <v>42</v>
      </c>
      <c r="K14" s="117" t="s">
        <v>51</v>
      </c>
      <c r="L14" s="117" t="s">
        <v>43</v>
      </c>
      <c r="M14" s="141" t="s">
        <v>54</v>
      </c>
      <c r="N14" s="31" t="s">
        <v>55</v>
      </c>
      <c r="O14" s="44" t="s">
        <v>56</v>
      </c>
      <c r="P14" s="44" t="s">
        <v>58</v>
      </c>
      <c r="Q14" s="158" t="s">
        <v>18</v>
      </c>
      <c r="R14" s="159" t="s">
        <v>18</v>
      </c>
      <c r="S14" s="160" t="s">
        <v>18</v>
      </c>
      <c r="T14" s="420"/>
      <c r="U14" s="423"/>
      <c r="V14" s="423"/>
      <c r="W14" s="37"/>
      <c r="X14" s="474"/>
      <c r="Y14" s="32"/>
      <c r="Z14" s="32"/>
    </row>
    <row r="15" spans="1:30" customFormat="1" ht="15" x14ac:dyDescent="0.2">
      <c r="A15" s="49" t="s">
        <v>19</v>
      </c>
      <c r="B15" s="28">
        <v>12</v>
      </c>
      <c r="C15" s="28" t="s">
        <v>20</v>
      </c>
      <c r="D15" s="28" t="s">
        <v>21</v>
      </c>
      <c r="E15" s="50" t="s">
        <v>22</v>
      </c>
      <c r="F15" s="91">
        <v>45000</v>
      </c>
      <c r="G15" s="103">
        <v>17600</v>
      </c>
      <c r="H15" s="137">
        <f>+(G15*16%)+G15</f>
        <v>20416</v>
      </c>
      <c r="I15" s="104">
        <f>+(H15*12%)+H15</f>
        <v>22865.919999999998</v>
      </c>
      <c r="J15" s="118" t="e">
        <f>+#REF!</f>
        <v>#REF!</v>
      </c>
      <c r="K15" s="134">
        <v>0.12</v>
      </c>
      <c r="L15" s="119" t="e">
        <f>+(J15*K15)+J15</f>
        <v>#REF!</v>
      </c>
      <c r="M15" s="142" t="e">
        <f>AVERAGE(F15,I15,L15)</f>
        <v>#REF!</v>
      </c>
      <c r="N15" s="131" t="e">
        <f>_xlfn.STDEV.P(F15,I15,L15)</f>
        <v>#REF!</v>
      </c>
      <c r="O15" s="45" t="e">
        <f>+M15-N15</f>
        <v>#REF!</v>
      </c>
      <c r="P15" s="143" t="e">
        <f>+M15+N15</f>
        <v>#REF!</v>
      </c>
      <c r="Q15" s="139" t="e">
        <f>IF(AND(F15&gt;$O15,F15&lt;$P15),F15,"")</f>
        <v>#REF!</v>
      </c>
      <c r="R15" s="139" t="e">
        <f>IF(AND(I15&gt;$O15,I15&lt;$P15),I15,"")</f>
        <v>#REF!</v>
      </c>
      <c r="S15" s="139" t="e">
        <f>IF(AND(L15&gt;$O15,L15&lt;$P15),L15,"")</f>
        <v>#REF!</v>
      </c>
      <c r="T15" s="146" t="e">
        <f>ROUND(IF(AVERAGE(Q15:S15)&lt;M15,AVERAGE(Q15:S15),M15),0)</f>
        <v>#REF!</v>
      </c>
      <c r="U15" s="140" t="e">
        <f>+T15*19%</f>
        <v>#REF!</v>
      </c>
      <c r="V15" s="147" t="e">
        <f>+T15+U15</f>
        <v>#REF!</v>
      </c>
      <c r="W15" s="38"/>
      <c r="X15" s="153" t="e">
        <f>+V15*B15</f>
        <v>#REF!</v>
      </c>
      <c r="Y15" s="30"/>
      <c r="Z15" s="42"/>
      <c r="AA15" s="135"/>
      <c r="AC15" s="136"/>
      <c r="AD15" s="136"/>
    </row>
    <row r="16" spans="1:30" customFormat="1" ht="15" x14ac:dyDescent="0.2">
      <c r="A16" s="49" t="s">
        <v>23</v>
      </c>
      <c r="B16" s="28">
        <v>6</v>
      </c>
      <c r="C16" s="28" t="s">
        <v>20</v>
      </c>
      <c r="D16" s="28" t="s">
        <v>24</v>
      </c>
      <c r="E16" s="50" t="s">
        <v>22</v>
      </c>
      <c r="F16" s="91">
        <v>35000</v>
      </c>
      <c r="G16" s="103">
        <v>17600</v>
      </c>
      <c r="H16" s="137">
        <f t="shared" ref="H16:H19" si="0">+(G16*16%)+G16</f>
        <v>20416</v>
      </c>
      <c r="I16" s="104">
        <f t="shared" ref="I16:I19" si="1">+(H16*12%)+H16</f>
        <v>22865.919999999998</v>
      </c>
      <c r="J16" s="118">
        <v>15312</v>
      </c>
      <c r="K16" s="134">
        <v>0.12</v>
      </c>
      <c r="L16" s="119">
        <f t="shared" ref="L16:L19" si="2">+(J16*K16)+J16</f>
        <v>17149.439999999999</v>
      </c>
      <c r="M16" s="142">
        <f>AVERAGE(F16,I16,L16)</f>
        <v>25005.119999999999</v>
      </c>
      <c r="N16" s="131">
        <f t="shared" ref="N16:N19" si="3">_xlfn.STDEV.P(F16,I16,L16)</f>
        <v>7442.7931834941219</v>
      </c>
      <c r="O16" s="45">
        <f t="shared" ref="O16:O19" si="4">+M16-N16</f>
        <v>17562.326816505876</v>
      </c>
      <c r="P16" s="143">
        <f t="shared" ref="P16:P19" si="5">+M16+N16</f>
        <v>32447.913183494122</v>
      </c>
      <c r="Q16" s="139" t="str">
        <f t="shared" ref="Q16:Q19" si="6">IF(AND(F16&gt;$O16,F16&lt;$P16),F16,"")</f>
        <v/>
      </c>
      <c r="R16" s="139">
        <f>IF(AND(I16&gt;$O16,I16&lt;$P16),I16,"")</f>
        <v>22865.919999999998</v>
      </c>
      <c r="S16" s="139" t="str">
        <f>IF(AND(L16&gt;$O16,L16&lt;$P16),L16,"")</f>
        <v/>
      </c>
      <c r="T16" s="146">
        <f t="shared" ref="T16:T19" si="7">ROUND(IF(AVERAGE(Q16:S16)&lt;M16,AVERAGE(Q16:S16),M16),0)</f>
        <v>22866</v>
      </c>
      <c r="U16" s="140">
        <f t="shared" ref="U16:U19" si="8">+T16*19%</f>
        <v>4344.54</v>
      </c>
      <c r="V16" s="147">
        <f t="shared" ref="V16:V19" si="9">+T16+U16</f>
        <v>27210.54</v>
      </c>
      <c r="W16" s="38"/>
      <c r="X16" s="153">
        <f>+V16*B16</f>
        <v>163263.24</v>
      </c>
      <c r="Y16" s="30"/>
      <c r="Z16" s="30"/>
      <c r="AA16" s="30"/>
    </row>
    <row r="17" spans="1:32" customFormat="1" ht="15" x14ac:dyDescent="0.2">
      <c r="A17" s="49" t="s">
        <v>25</v>
      </c>
      <c r="B17" s="28">
        <v>14</v>
      </c>
      <c r="C17" s="28" t="s">
        <v>26</v>
      </c>
      <c r="D17" s="28" t="s">
        <v>26</v>
      </c>
      <c r="E17" s="50" t="s">
        <v>22</v>
      </c>
      <c r="F17" s="91">
        <v>30000</v>
      </c>
      <c r="G17" s="103">
        <v>14500</v>
      </c>
      <c r="H17" s="137">
        <f t="shared" si="0"/>
        <v>16820</v>
      </c>
      <c r="I17" s="104">
        <f t="shared" si="1"/>
        <v>18838.400000000001</v>
      </c>
      <c r="J17" s="118">
        <v>12615</v>
      </c>
      <c r="K17" s="134">
        <v>0.12</v>
      </c>
      <c r="L17" s="119">
        <f t="shared" si="2"/>
        <v>14128.8</v>
      </c>
      <c r="M17" s="142">
        <f>AVERAGE(F17,I17,L17)</f>
        <v>20989.066666666666</v>
      </c>
      <c r="N17" s="131">
        <f t="shared" si="3"/>
        <v>6655.4625530879212</v>
      </c>
      <c r="O17" s="45">
        <f t="shared" si="4"/>
        <v>14333.604113578745</v>
      </c>
      <c r="P17" s="143">
        <f t="shared" si="5"/>
        <v>27644.529219754586</v>
      </c>
      <c r="Q17" s="139" t="str">
        <f t="shared" si="6"/>
        <v/>
      </c>
      <c r="R17" s="139">
        <f>IF(AND(I17&gt;$O17,I17&lt;$P17),I17,"")</f>
        <v>18838.400000000001</v>
      </c>
      <c r="S17" s="139" t="str">
        <f>IF(AND(L17&gt;$O17,L17&lt;$P17),L17,"")</f>
        <v/>
      </c>
      <c r="T17" s="146">
        <f t="shared" si="7"/>
        <v>18838</v>
      </c>
      <c r="U17" s="140">
        <f t="shared" si="8"/>
        <v>3579.2200000000003</v>
      </c>
      <c r="V17" s="147">
        <f t="shared" si="9"/>
        <v>22417.22</v>
      </c>
      <c r="W17" s="38"/>
      <c r="X17" s="153">
        <f>+V17*B17</f>
        <v>313841.08</v>
      </c>
      <c r="Y17" s="30"/>
      <c r="Z17" s="85"/>
      <c r="AA17" s="30"/>
    </row>
    <row r="18" spans="1:32" customFormat="1" ht="15" x14ac:dyDescent="0.2">
      <c r="A18" s="49" t="s">
        <v>27</v>
      </c>
      <c r="B18" s="28">
        <v>7</v>
      </c>
      <c r="C18" s="28" t="s">
        <v>24</v>
      </c>
      <c r="D18" s="28" t="s">
        <v>28</v>
      </c>
      <c r="E18" s="50" t="s">
        <v>22</v>
      </c>
      <c r="F18" s="91">
        <v>30000</v>
      </c>
      <c r="G18" s="103">
        <v>15500</v>
      </c>
      <c r="H18" s="137">
        <f t="shared" si="0"/>
        <v>17980</v>
      </c>
      <c r="I18" s="104">
        <f t="shared" si="1"/>
        <v>20137.599999999999</v>
      </c>
      <c r="J18" s="118">
        <v>13485</v>
      </c>
      <c r="K18" s="134">
        <v>0.12</v>
      </c>
      <c r="L18" s="119">
        <f t="shared" si="2"/>
        <v>15103.2</v>
      </c>
      <c r="M18" s="142">
        <f>AVERAGE(F18,I18,L18)</f>
        <v>21746.933333333334</v>
      </c>
      <c r="N18" s="131">
        <f t="shared" si="3"/>
        <v>6187.1440850273439</v>
      </c>
      <c r="O18" s="45">
        <f t="shared" si="4"/>
        <v>15559.789248305991</v>
      </c>
      <c r="P18" s="143">
        <f t="shared" si="5"/>
        <v>27934.077418360677</v>
      </c>
      <c r="Q18" s="139" t="str">
        <f t="shared" si="6"/>
        <v/>
      </c>
      <c r="R18" s="139">
        <f>IF(AND(I18&gt;$O18,I18&lt;$P18),I18,"")</f>
        <v>20137.599999999999</v>
      </c>
      <c r="S18" s="139" t="str">
        <f>IF(AND(L18&gt;$O18,L18&lt;$P18),L18,"")</f>
        <v/>
      </c>
      <c r="T18" s="146">
        <f t="shared" si="7"/>
        <v>20138</v>
      </c>
      <c r="U18" s="140">
        <f t="shared" si="8"/>
        <v>3826.2200000000003</v>
      </c>
      <c r="V18" s="147">
        <f t="shared" si="9"/>
        <v>23964.22</v>
      </c>
      <c r="W18" s="38"/>
      <c r="X18" s="153">
        <f>+V18*B18</f>
        <v>167749.54</v>
      </c>
      <c r="Y18" s="30"/>
      <c r="Z18" s="30"/>
      <c r="AA18" s="30"/>
    </row>
    <row r="19" spans="1:32" customFormat="1" ht="15.75" thickBot="1" x14ac:dyDescent="0.25">
      <c r="A19" s="51" t="s">
        <v>29</v>
      </c>
      <c r="B19" s="52">
        <v>154</v>
      </c>
      <c r="C19" s="52" t="s">
        <v>30</v>
      </c>
      <c r="D19" s="52" t="s">
        <v>31</v>
      </c>
      <c r="E19" s="53" t="s">
        <v>22</v>
      </c>
      <c r="F19" s="92">
        <v>30000</v>
      </c>
      <c r="G19" s="105">
        <v>15184</v>
      </c>
      <c r="H19" s="137">
        <f t="shared" si="0"/>
        <v>17613.439999999999</v>
      </c>
      <c r="I19" s="104">
        <f t="shared" si="1"/>
        <v>19727.052799999998</v>
      </c>
      <c r="J19" s="120">
        <v>13210</v>
      </c>
      <c r="K19" s="134">
        <v>0.12</v>
      </c>
      <c r="L19" s="119">
        <f t="shared" si="2"/>
        <v>14795.2</v>
      </c>
      <c r="M19" s="144">
        <f>AVERAGE(F19,I19,L19)</f>
        <v>21507.417600000001</v>
      </c>
      <c r="N19" s="131">
        <f t="shared" si="3"/>
        <v>6333.7066491278374</v>
      </c>
      <c r="O19" s="54">
        <f t="shared" si="4"/>
        <v>15173.710950872162</v>
      </c>
      <c r="P19" s="145">
        <f t="shared" si="5"/>
        <v>27841.124249127839</v>
      </c>
      <c r="Q19" s="139" t="str">
        <f t="shared" si="6"/>
        <v/>
      </c>
      <c r="R19" s="139">
        <f>IF(AND(I19&gt;$O19,I19&lt;$P19),I19,"")</f>
        <v>19727.052799999998</v>
      </c>
      <c r="S19" s="139" t="str">
        <f>IF(AND(L19&gt;$O19,L19&lt;$P19),L19,"")</f>
        <v/>
      </c>
      <c r="T19" s="146">
        <f t="shared" si="7"/>
        <v>19727</v>
      </c>
      <c r="U19" s="140">
        <f t="shared" si="8"/>
        <v>3748.13</v>
      </c>
      <c r="V19" s="147">
        <f t="shared" si="9"/>
        <v>23475.13</v>
      </c>
      <c r="W19" s="38"/>
      <c r="X19" s="153">
        <f>+V19*B19</f>
        <v>3615170.02</v>
      </c>
      <c r="Y19" s="30"/>
      <c r="Z19" s="30"/>
      <c r="AA19" s="30"/>
    </row>
    <row r="20" spans="1:32" customFormat="1" ht="15.75" thickBot="1" x14ac:dyDescent="0.25">
      <c r="A20" s="55"/>
      <c r="B20" s="56"/>
      <c r="C20" s="57"/>
      <c r="D20" s="57"/>
      <c r="E20" s="56"/>
      <c r="F20" s="33"/>
      <c r="G20" s="35"/>
      <c r="H20" s="36"/>
      <c r="I20" s="33"/>
      <c r="J20" s="34"/>
      <c r="K20" s="34"/>
      <c r="L20" s="34"/>
    </row>
    <row r="21" spans="1:32" customFormat="1" ht="16.5" customHeight="1" x14ac:dyDescent="0.2">
      <c r="A21" s="20"/>
      <c r="B21" s="20"/>
      <c r="C21" s="20"/>
      <c r="D21" s="20"/>
      <c r="E21" s="20"/>
      <c r="F21" s="154" t="s">
        <v>46</v>
      </c>
      <c r="G21" s="544" t="s">
        <v>41</v>
      </c>
      <c r="H21" s="545"/>
      <c r="I21" s="545"/>
      <c r="J21" s="546" t="s">
        <v>47</v>
      </c>
      <c r="K21" s="547"/>
      <c r="L21" s="547"/>
      <c r="M21" s="470" t="s">
        <v>57</v>
      </c>
      <c r="N21" s="471"/>
      <c r="O21" s="471"/>
      <c r="P21" s="472"/>
      <c r="Q21" s="476"/>
      <c r="R21" s="477"/>
      <c r="S21" s="477"/>
      <c r="T21" s="424" t="s">
        <v>63</v>
      </c>
      <c r="U21" s="427" t="s">
        <v>64</v>
      </c>
      <c r="V21" s="430" t="s">
        <v>65</v>
      </c>
      <c r="W21" s="37"/>
      <c r="X21" s="473" t="s">
        <v>72</v>
      </c>
    </row>
    <row r="22" spans="1:32" customFormat="1" ht="15" customHeight="1" thickBot="1" x14ac:dyDescent="0.25">
      <c r="A22" s="20"/>
      <c r="B22" s="20"/>
      <c r="C22" s="20"/>
      <c r="D22" s="20"/>
      <c r="E22" s="20"/>
      <c r="F22" s="93" t="s">
        <v>32</v>
      </c>
      <c r="G22" s="499" t="s">
        <v>32</v>
      </c>
      <c r="H22" s="500"/>
      <c r="I22" s="500"/>
      <c r="J22" s="442" t="s">
        <v>32</v>
      </c>
      <c r="K22" s="443"/>
      <c r="L22" s="443"/>
      <c r="M22" s="482" t="s">
        <v>32</v>
      </c>
      <c r="N22" s="483"/>
      <c r="O22" s="483"/>
      <c r="P22" s="484"/>
      <c r="Q22" s="478" t="s">
        <v>32</v>
      </c>
      <c r="R22" s="479"/>
      <c r="S22" s="479"/>
      <c r="T22" s="425"/>
      <c r="U22" s="428"/>
      <c r="V22" s="431"/>
      <c r="W22" s="37"/>
      <c r="X22" s="474"/>
    </row>
    <row r="23" spans="1:32" s="22" customFormat="1" ht="63.75" x14ac:dyDescent="0.2">
      <c r="A23" s="18" t="s">
        <v>14</v>
      </c>
      <c r="B23" s="18" t="s">
        <v>33</v>
      </c>
      <c r="C23" s="43" t="s">
        <v>16</v>
      </c>
      <c r="D23" s="63" t="s">
        <v>17</v>
      </c>
      <c r="E23" s="64" t="s">
        <v>0</v>
      </c>
      <c r="F23" s="94" t="s">
        <v>18</v>
      </c>
      <c r="G23" s="107" t="s">
        <v>42</v>
      </c>
      <c r="H23" s="102" t="s">
        <v>59</v>
      </c>
      <c r="I23" s="108" t="s">
        <v>43</v>
      </c>
      <c r="J23" s="122" t="s">
        <v>42</v>
      </c>
      <c r="K23" s="123" t="s">
        <v>51</v>
      </c>
      <c r="L23" s="123" t="s">
        <v>43</v>
      </c>
      <c r="M23" s="148" t="s">
        <v>18</v>
      </c>
      <c r="N23" s="31" t="s">
        <v>55</v>
      </c>
      <c r="O23" s="44" t="s">
        <v>56</v>
      </c>
      <c r="P23" s="44" t="s">
        <v>58</v>
      </c>
      <c r="Q23" s="138" t="s">
        <v>18</v>
      </c>
      <c r="R23" s="138" t="s">
        <v>18</v>
      </c>
      <c r="S23" s="151" t="s">
        <v>18</v>
      </c>
      <c r="T23" s="426"/>
      <c r="U23" s="429"/>
      <c r="V23" s="432"/>
      <c r="W23" s="37"/>
      <c r="X23" s="474"/>
    </row>
    <row r="24" spans="1:32" customFormat="1" ht="15" x14ac:dyDescent="0.2">
      <c r="A24" s="24" t="s">
        <v>19</v>
      </c>
      <c r="B24" s="19">
        <v>12</v>
      </c>
      <c r="C24" s="61" t="s">
        <v>20</v>
      </c>
      <c r="D24" s="65" t="s">
        <v>21</v>
      </c>
      <c r="E24" s="66" t="s">
        <v>22</v>
      </c>
      <c r="F24" s="91">
        <v>45000</v>
      </c>
      <c r="G24" s="109">
        <v>17500</v>
      </c>
      <c r="H24" s="137">
        <f t="shared" ref="H24:H28" si="10">+(G24*16%)+G24</f>
        <v>20300</v>
      </c>
      <c r="I24" s="104">
        <f t="shared" ref="I24:I28" si="11">+(H24*12%)+H24</f>
        <v>22736</v>
      </c>
      <c r="J24" s="124">
        <v>15225</v>
      </c>
      <c r="K24" s="134">
        <v>0.12</v>
      </c>
      <c r="L24" s="119">
        <f t="shared" ref="L24:L28" si="12">+(J24*K24)+J24</f>
        <v>17052</v>
      </c>
      <c r="M24" s="142">
        <f>AVERAGE(F24,I24,L24)</f>
        <v>28262.666666666668</v>
      </c>
      <c r="N24" s="131">
        <f>_xlfn.STDEV.P(F24,I24,L24)</f>
        <v>12060.423136118492</v>
      </c>
      <c r="O24" s="45">
        <f t="shared" ref="O24:O28" si="13">+M24-N24</f>
        <v>16202.243530548176</v>
      </c>
      <c r="P24" s="143">
        <f t="shared" ref="P24:P28" si="14">+M24+N24</f>
        <v>40323.089802785158</v>
      </c>
      <c r="Q24" s="139" t="str">
        <f t="shared" ref="Q24:Q28" si="15">IF(AND(F24&gt;$O24,F24&lt;$P24),F24,"")</f>
        <v/>
      </c>
      <c r="R24" s="139">
        <f>IF(AND(I24&gt;$O24,I24&lt;$P24),I24,"")</f>
        <v>22736</v>
      </c>
      <c r="S24" s="139">
        <f>IF(AND(L24&gt;$O24,L24&lt;$P24),L24,"")</f>
        <v>17052</v>
      </c>
      <c r="T24" s="146">
        <f t="shared" ref="T24:T28" si="16">ROUND(IF(AVERAGE(Q24:S24)&lt;M24,AVERAGE(Q24:S24),M24),0)</f>
        <v>19894</v>
      </c>
      <c r="U24" s="140">
        <f t="shared" ref="U24:U28" si="17">+T24*19%</f>
        <v>3779.86</v>
      </c>
      <c r="V24" s="147">
        <f t="shared" ref="V24:V28" si="18">+T24+U24</f>
        <v>23673.86</v>
      </c>
      <c r="W24" s="39"/>
      <c r="X24" s="153">
        <f>+V24*B24</f>
        <v>284086.32</v>
      </c>
    </row>
    <row r="25" spans="1:32" customFormat="1" ht="15" x14ac:dyDescent="0.2">
      <c r="A25" s="24" t="s">
        <v>23</v>
      </c>
      <c r="B25" s="19">
        <v>6</v>
      </c>
      <c r="C25" s="61" t="s">
        <v>20</v>
      </c>
      <c r="D25" s="65" t="s">
        <v>24</v>
      </c>
      <c r="E25" s="66" t="s">
        <v>22</v>
      </c>
      <c r="F25" s="91">
        <v>35000</v>
      </c>
      <c r="G25" s="109">
        <v>17500</v>
      </c>
      <c r="H25" s="137">
        <f t="shared" si="10"/>
        <v>20300</v>
      </c>
      <c r="I25" s="104">
        <f t="shared" si="11"/>
        <v>22736</v>
      </c>
      <c r="J25" s="124">
        <v>15225</v>
      </c>
      <c r="K25" s="134">
        <v>0.12</v>
      </c>
      <c r="L25" s="119">
        <f t="shared" si="12"/>
        <v>17052</v>
      </c>
      <c r="M25" s="142">
        <f>AVERAGE(F25,I25,L25)</f>
        <v>24929.333333333332</v>
      </c>
      <c r="N25" s="131">
        <f t="shared" ref="N25:N28" si="19">_xlfn.STDEV.P(F25,I25,L25)</f>
        <v>7489.5798428364606</v>
      </c>
      <c r="O25" s="45">
        <f t="shared" si="13"/>
        <v>17439.753490496871</v>
      </c>
      <c r="P25" s="143">
        <f t="shared" si="14"/>
        <v>32418.913176169794</v>
      </c>
      <c r="Q25" s="139" t="str">
        <f t="shared" si="15"/>
        <v/>
      </c>
      <c r="R25" s="139">
        <f>IF(AND(I25&gt;$O25,I25&lt;$P25),I25,"")</f>
        <v>22736</v>
      </c>
      <c r="S25" s="139" t="str">
        <f>IF(AND(L25&gt;$O25,L25&lt;$P25),L25,"")</f>
        <v/>
      </c>
      <c r="T25" s="146">
        <f t="shared" si="16"/>
        <v>22736</v>
      </c>
      <c r="U25" s="140">
        <f t="shared" si="17"/>
        <v>4319.84</v>
      </c>
      <c r="V25" s="147">
        <f t="shared" si="18"/>
        <v>27055.84</v>
      </c>
      <c r="W25" s="39"/>
      <c r="X25" s="153">
        <f>+V25*B25</f>
        <v>162335.04000000001</v>
      </c>
    </row>
    <row r="26" spans="1:32" customFormat="1" ht="15" x14ac:dyDescent="0.2">
      <c r="A26" s="24" t="s">
        <v>25</v>
      </c>
      <c r="B26" s="19">
        <v>14</v>
      </c>
      <c r="C26" s="61" t="s">
        <v>26</v>
      </c>
      <c r="D26" s="65" t="s">
        <v>26</v>
      </c>
      <c r="E26" s="66" t="s">
        <v>22</v>
      </c>
      <c r="F26" s="91">
        <v>30000</v>
      </c>
      <c r="G26" s="109">
        <v>14500</v>
      </c>
      <c r="H26" s="137">
        <f t="shared" si="10"/>
        <v>16820</v>
      </c>
      <c r="I26" s="104">
        <f t="shared" si="11"/>
        <v>18838.400000000001</v>
      </c>
      <c r="J26" s="124">
        <v>12615</v>
      </c>
      <c r="K26" s="134">
        <v>0.12</v>
      </c>
      <c r="L26" s="119">
        <f t="shared" si="12"/>
        <v>14128.8</v>
      </c>
      <c r="M26" s="142">
        <f>AVERAGE(F26,I26,L26)</f>
        <v>20989.066666666666</v>
      </c>
      <c r="N26" s="131">
        <f t="shared" si="19"/>
        <v>6655.4625530879212</v>
      </c>
      <c r="O26" s="45">
        <f t="shared" si="13"/>
        <v>14333.604113578745</v>
      </c>
      <c r="P26" s="143">
        <f t="shared" si="14"/>
        <v>27644.529219754586</v>
      </c>
      <c r="Q26" s="139" t="str">
        <f t="shared" si="15"/>
        <v/>
      </c>
      <c r="R26" s="139">
        <f>IF(AND(I26&gt;$O26,I26&lt;$P26),I26,"")</f>
        <v>18838.400000000001</v>
      </c>
      <c r="S26" s="139" t="str">
        <f>IF(AND(L26&gt;$O26,L26&lt;$P26),L26,"")</f>
        <v/>
      </c>
      <c r="T26" s="146">
        <f t="shared" si="16"/>
        <v>18838</v>
      </c>
      <c r="U26" s="140">
        <f t="shared" si="17"/>
        <v>3579.2200000000003</v>
      </c>
      <c r="V26" s="147">
        <f t="shared" si="18"/>
        <v>22417.22</v>
      </c>
      <c r="W26" s="39"/>
      <c r="X26" s="153">
        <f>+V26*B26</f>
        <v>313841.08</v>
      </c>
    </row>
    <row r="27" spans="1:32" customFormat="1" ht="15" x14ac:dyDescent="0.2">
      <c r="A27" s="24" t="s">
        <v>27</v>
      </c>
      <c r="B27" s="19">
        <v>7</v>
      </c>
      <c r="C27" s="61" t="s">
        <v>24</v>
      </c>
      <c r="D27" s="65" t="s">
        <v>28</v>
      </c>
      <c r="E27" s="66" t="s">
        <v>22</v>
      </c>
      <c r="F27" s="91">
        <v>30000</v>
      </c>
      <c r="G27" s="109">
        <v>15000</v>
      </c>
      <c r="H27" s="137">
        <f t="shared" si="10"/>
        <v>17400</v>
      </c>
      <c r="I27" s="104">
        <f t="shared" si="11"/>
        <v>19488</v>
      </c>
      <c r="J27" s="124">
        <v>13050</v>
      </c>
      <c r="K27" s="134">
        <v>0.12</v>
      </c>
      <c r="L27" s="119">
        <f t="shared" si="12"/>
        <v>14616</v>
      </c>
      <c r="M27" s="142">
        <f>AVERAGE(F27,I27,L27)</f>
        <v>21368</v>
      </c>
      <c r="N27" s="131">
        <f t="shared" si="19"/>
        <v>6419.6398652883945</v>
      </c>
      <c r="O27" s="45">
        <f t="shared" si="13"/>
        <v>14948.360134711605</v>
      </c>
      <c r="P27" s="143">
        <f t="shared" si="14"/>
        <v>27787.639865288395</v>
      </c>
      <c r="Q27" s="139" t="str">
        <f t="shared" si="15"/>
        <v/>
      </c>
      <c r="R27" s="139">
        <f>IF(AND(I27&gt;$O27,I27&lt;$P27),I27,"")</f>
        <v>19488</v>
      </c>
      <c r="S27" s="139" t="str">
        <f>IF(AND(L27&gt;$O27,L27&lt;$P27),L27,"")</f>
        <v/>
      </c>
      <c r="T27" s="146">
        <f t="shared" si="16"/>
        <v>19488</v>
      </c>
      <c r="U27" s="140">
        <f t="shared" si="17"/>
        <v>3702.7200000000003</v>
      </c>
      <c r="V27" s="147">
        <f t="shared" si="18"/>
        <v>23190.720000000001</v>
      </c>
      <c r="W27" s="39"/>
      <c r="X27" s="153">
        <f>+V27*B27</f>
        <v>162335.04000000001</v>
      </c>
    </row>
    <row r="28" spans="1:32" customFormat="1" ht="15.75" thickBot="1" x14ac:dyDescent="0.25">
      <c r="A28" s="58" t="s">
        <v>29</v>
      </c>
      <c r="B28" s="59">
        <v>154</v>
      </c>
      <c r="C28" s="62" t="s">
        <v>30</v>
      </c>
      <c r="D28" s="67" t="s">
        <v>31</v>
      </c>
      <c r="E28" s="68" t="s">
        <v>22</v>
      </c>
      <c r="F28" s="92">
        <v>30000</v>
      </c>
      <c r="G28" s="110">
        <v>15018</v>
      </c>
      <c r="H28" s="150">
        <f t="shared" si="10"/>
        <v>17420.88</v>
      </c>
      <c r="I28" s="106">
        <f t="shared" si="11"/>
        <v>19511.385600000001</v>
      </c>
      <c r="J28" s="125">
        <v>13066</v>
      </c>
      <c r="K28" s="149">
        <v>0.12</v>
      </c>
      <c r="L28" s="121">
        <f t="shared" si="12"/>
        <v>14633.92</v>
      </c>
      <c r="M28" s="144">
        <f>AVERAGE(F28,I28,L28)</f>
        <v>21381.768533333332</v>
      </c>
      <c r="N28" s="131">
        <f t="shared" si="19"/>
        <v>6411.0765024073035</v>
      </c>
      <c r="O28" s="54">
        <f t="shared" si="13"/>
        <v>14970.692030926028</v>
      </c>
      <c r="P28" s="145">
        <f t="shared" si="14"/>
        <v>27792.845035740636</v>
      </c>
      <c r="Q28" s="139" t="str">
        <f t="shared" si="15"/>
        <v/>
      </c>
      <c r="R28" s="139">
        <f>IF(AND(I28&gt;$O28,I28&lt;$P28),I28,"")</f>
        <v>19511.385600000001</v>
      </c>
      <c r="S28" s="139" t="str">
        <f>IF(AND(L28&gt;$O28,L28&lt;$P28),L28,"")</f>
        <v/>
      </c>
      <c r="T28" s="146">
        <f t="shared" si="16"/>
        <v>19511</v>
      </c>
      <c r="U28" s="140">
        <f t="shared" si="17"/>
        <v>3707.09</v>
      </c>
      <c r="V28" s="147">
        <f t="shared" si="18"/>
        <v>23218.09</v>
      </c>
      <c r="W28" s="39"/>
      <c r="X28" s="153">
        <f>+V28*B28</f>
        <v>3575585.86</v>
      </c>
    </row>
    <row r="29" spans="1:32" customFormat="1" ht="15.75" thickBot="1" x14ac:dyDescent="0.25">
      <c r="A29" s="55"/>
      <c r="B29" s="56"/>
      <c r="C29" s="57"/>
      <c r="D29" s="57"/>
      <c r="E29" s="56"/>
      <c r="F29" s="33"/>
      <c r="G29" s="35"/>
      <c r="H29" s="36"/>
      <c r="I29" s="35"/>
      <c r="J29" s="34"/>
      <c r="K29" s="34"/>
      <c r="L29" s="34"/>
      <c r="X29" s="60"/>
    </row>
    <row r="30" spans="1:32" customFormat="1" ht="16.5" customHeight="1" x14ac:dyDescent="0.2">
      <c r="A30" s="20"/>
      <c r="B30" s="20"/>
      <c r="C30" s="20"/>
      <c r="D30" s="20"/>
      <c r="E30" s="20"/>
      <c r="F30" s="154" t="s">
        <v>46</v>
      </c>
      <c r="G30" s="544" t="s">
        <v>41</v>
      </c>
      <c r="H30" s="545"/>
      <c r="I30" s="545"/>
      <c r="J30" s="546" t="s">
        <v>47</v>
      </c>
      <c r="K30" s="547"/>
      <c r="L30" s="547"/>
      <c r="M30" s="471" t="s">
        <v>57</v>
      </c>
      <c r="N30" s="471"/>
      <c r="O30" s="471"/>
      <c r="P30" s="472"/>
      <c r="Q30" s="476"/>
      <c r="R30" s="477"/>
      <c r="S30" s="477"/>
      <c r="T30" s="424" t="s">
        <v>63</v>
      </c>
      <c r="U30" s="427" t="s">
        <v>64</v>
      </c>
      <c r="V30" s="430" t="s">
        <v>65</v>
      </c>
      <c r="W30" s="40"/>
      <c r="X30" s="473" t="s">
        <v>72</v>
      </c>
      <c r="Y30" s="25"/>
      <c r="Z30" s="469"/>
      <c r="AA30" s="469"/>
      <c r="AB30" s="469"/>
      <c r="AC30" s="469"/>
      <c r="AD30" s="469"/>
      <c r="AE30" s="469"/>
      <c r="AF30" s="469"/>
    </row>
    <row r="31" spans="1:32" customFormat="1" ht="15" customHeight="1" thickBot="1" x14ac:dyDescent="0.25">
      <c r="A31" s="21"/>
      <c r="B31" s="21"/>
      <c r="C31" s="21"/>
      <c r="D31" s="21"/>
      <c r="E31" s="21"/>
      <c r="F31" s="93" t="s">
        <v>53</v>
      </c>
      <c r="G31" s="499" t="s">
        <v>53</v>
      </c>
      <c r="H31" s="500"/>
      <c r="I31" s="500"/>
      <c r="J31" s="442" t="s">
        <v>53</v>
      </c>
      <c r="K31" s="443"/>
      <c r="L31" s="443"/>
      <c r="M31" s="483" t="s">
        <v>53</v>
      </c>
      <c r="N31" s="483"/>
      <c r="O31" s="483"/>
      <c r="P31" s="484"/>
      <c r="Q31" s="478" t="s">
        <v>53</v>
      </c>
      <c r="R31" s="479"/>
      <c r="S31" s="479"/>
      <c r="T31" s="425"/>
      <c r="U31" s="428"/>
      <c r="V31" s="431"/>
      <c r="W31" s="40"/>
      <c r="X31" s="474"/>
    </row>
    <row r="32" spans="1:32" s="22" customFormat="1" ht="58.5" customHeight="1" x14ac:dyDescent="0.2">
      <c r="A32" s="548" t="s">
        <v>14</v>
      </c>
      <c r="B32" s="548"/>
      <c r="C32" s="549"/>
      <c r="D32" s="491" t="s">
        <v>70</v>
      </c>
      <c r="E32" s="493"/>
      <c r="F32" s="98" t="s">
        <v>18</v>
      </c>
      <c r="G32" s="113" t="s">
        <v>42</v>
      </c>
      <c r="H32" s="102" t="s">
        <v>59</v>
      </c>
      <c r="I32" s="111" t="s">
        <v>43</v>
      </c>
      <c r="J32" s="127" t="s">
        <v>42</v>
      </c>
      <c r="K32" s="126" t="s">
        <v>51</v>
      </c>
      <c r="L32" s="126" t="s">
        <v>43</v>
      </c>
      <c r="M32" s="88" t="s">
        <v>18</v>
      </c>
      <c r="N32" s="31" t="s">
        <v>55</v>
      </c>
      <c r="O32" s="44" t="s">
        <v>56</v>
      </c>
      <c r="P32" s="44" t="s">
        <v>58</v>
      </c>
      <c r="Q32" s="138" t="s">
        <v>18</v>
      </c>
      <c r="R32" s="138" t="s">
        <v>18</v>
      </c>
      <c r="S32" s="151" t="s">
        <v>18</v>
      </c>
      <c r="T32" s="426"/>
      <c r="U32" s="429"/>
      <c r="V32" s="432"/>
      <c r="W32" s="40"/>
      <c r="X32" s="474"/>
    </row>
    <row r="33" spans="1:27" customFormat="1" ht="15" x14ac:dyDescent="0.2">
      <c r="A33" s="440" t="s">
        <v>48</v>
      </c>
      <c r="B33" s="440"/>
      <c r="C33" s="441"/>
      <c r="D33" s="550">
        <v>15</v>
      </c>
      <c r="E33" s="449"/>
      <c r="F33" s="95">
        <v>15000</v>
      </c>
      <c r="G33" s="112">
        <v>15300</v>
      </c>
      <c r="H33" s="137">
        <f t="shared" ref="H33:H39" si="20">+(G33*16%)+G33</f>
        <v>17748</v>
      </c>
      <c r="I33" s="104">
        <f t="shared" ref="I33:I39" si="21">+(H33*12%)+H33</f>
        <v>19877.759999999998</v>
      </c>
      <c r="J33" s="128">
        <v>13311</v>
      </c>
      <c r="K33" s="134">
        <v>0.12</v>
      </c>
      <c r="L33" s="119">
        <f t="shared" ref="L33:L39" si="22">+(J33*K33)+J33</f>
        <v>14908.32</v>
      </c>
      <c r="M33" s="86">
        <f t="shared" ref="M33:M39" si="23">AVERAGE(F33,I33,L33)</f>
        <v>16595.359999999997</v>
      </c>
      <c r="N33" s="131">
        <f t="shared" ref="N33:N39" si="24">_xlfn.STDEV.P(F33,I33,L33)</f>
        <v>2321.3090596471666</v>
      </c>
      <c r="O33" s="45">
        <f t="shared" ref="O33:O39" si="25">+M33-N33</f>
        <v>14274.05094035283</v>
      </c>
      <c r="P33" s="130">
        <f t="shared" ref="P33:P39" si="26">+M33+N33</f>
        <v>18916.669059647164</v>
      </c>
      <c r="Q33" s="139">
        <f t="shared" ref="Q33:Q39" si="27">IF(AND(F33&gt;$O33,F33&lt;$P33),F33,"")</f>
        <v>15000</v>
      </c>
      <c r="R33" s="139" t="str">
        <f t="shared" ref="R33:R39" si="28">IF(AND(I33&gt;$O33,I33&lt;$P33),I33,"")</f>
        <v/>
      </c>
      <c r="S33" s="139">
        <f t="shared" ref="S33:S39" si="29">IF(AND(L33&gt;$O33,L33&lt;$P33),L33,"")</f>
        <v>14908.32</v>
      </c>
      <c r="T33" s="146">
        <f t="shared" ref="T33:T39" si="30">ROUND(IF(AVERAGE(Q33:S33)&lt;M33,AVERAGE(Q33:S33),M33),0)</f>
        <v>14954</v>
      </c>
      <c r="U33" s="140">
        <f t="shared" ref="U33:U39" si="31">+T33*19%</f>
        <v>2841.26</v>
      </c>
      <c r="V33" s="147">
        <f t="shared" ref="V33:V39" si="32">+T33+U33</f>
        <v>17795.260000000002</v>
      </c>
      <c r="W33" s="39"/>
      <c r="X33" s="153">
        <f t="shared" ref="X33:X39" si="33">+V33*D33</f>
        <v>266928.90000000002</v>
      </c>
    </row>
    <row r="34" spans="1:27" customFormat="1" ht="15" x14ac:dyDescent="0.2">
      <c r="A34" s="440" t="s">
        <v>49</v>
      </c>
      <c r="B34" s="440"/>
      <c r="C34" s="441"/>
      <c r="D34" s="550">
        <v>15</v>
      </c>
      <c r="E34" s="449"/>
      <c r="F34" s="95">
        <v>30000</v>
      </c>
      <c r="G34" s="112">
        <v>30600</v>
      </c>
      <c r="H34" s="137">
        <f t="shared" si="20"/>
        <v>35496</v>
      </c>
      <c r="I34" s="104">
        <f t="shared" si="21"/>
        <v>39755.519999999997</v>
      </c>
      <c r="J34" s="128">
        <v>26622</v>
      </c>
      <c r="K34" s="134">
        <v>0.12</v>
      </c>
      <c r="L34" s="119">
        <f t="shared" si="22"/>
        <v>29816.639999999999</v>
      </c>
      <c r="M34" s="86">
        <f t="shared" si="23"/>
        <v>33190.719999999994</v>
      </c>
      <c r="N34" s="131">
        <f t="shared" si="24"/>
        <v>4642.6181192943332</v>
      </c>
      <c r="O34" s="45">
        <f t="shared" si="25"/>
        <v>28548.101880705661</v>
      </c>
      <c r="P34" s="130">
        <f t="shared" si="26"/>
        <v>37833.338119294327</v>
      </c>
      <c r="Q34" s="139">
        <f t="shared" si="27"/>
        <v>30000</v>
      </c>
      <c r="R34" s="139" t="str">
        <f t="shared" si="28"/>
        <v/>
      </c>
      <c r="S34" s="139">
        <f t="shared" si="29"/>
        <v>29816.639999999999</v>
      </c>
      <c r="T34" s="146">
        <f t="shared" si="30"/>
        <v>29908</v>
      </c>
      <c r="U34" s="140">
        <f t="shared" si="31"/>
        <v>5682.52</v>
      </c>
      <c r="V34" s="147">
        <f t="shared" si="32"/>
        <v>35590.520000000004</v>
      </c>
      <c r="W34" s="39"/>
      <c r="X34" s="153">
        <f t="shared" si="33"/>
        <v>533857.80000000005</v>
      </c>
    </row>
    <row r="35" spans="1:27" customFormat="1" ht="15" x14ac:dyDescent="0.2">
      <c r="A35" s="496" t="s">
        <v>35</v>
      </c>
      <c r="B35" s="496"/>
      <c r="C35" s="551"/>
      <c r="D35" s="437">
        <v>376</v>
      </c>
      <c r="E35" s="498"/>
      <c r="F35" s="95">
        <v>1100</v>
      </c>
      <c r="G35" s="112">
        <v>900</v>
      </c>
      <c r="H35" s="137">
        <f t="shared" si="20"/>
        <v>1044</v>
      </c>
      <c r="I35" s="104">
        <f t="shared" si="21"/>
        <v>1169.28</v>
      </c>
      <c r="J35" s="128">
        <v>783</v>
      </c>
      <c r="K35" s="134">
        <v>0.12</v>
      </c>
      <c r="L35" s="119">
        <f t="shared" si="22"/>
        <v>876.96</v>
      </c>
      <c r="M35" s="86">
        <f t="shared" si="23"/>
        <v>1048.7466666666667</v>
      </c>
      <c r="N35" s="131">
        <f t="shared" si="24"/>
        <v>124.72081818561389</v>
      </c>
      <c r="O35" s="45">
        <f t="shared" si="25"/>
        <v>924.02584848105278</v>
      </c>
      <c r="P35" s="130">
        <f t="shared" si="26"/>
        <v>1173.4674848522804</v>
      </c>
      <c r="Q35" s="139">
        <f t="shared" si="27"/>
        <v>1100</v>
      </c>
      <c r="R35" s="139">
        <f t="shared" si="28"/>
        <v>1169.28</v>
      </c>
      <c r="S35" s="139" t="str">
        <f t="shared" si="29"/>
        <v/>
      </c>
      <c r="T35" s="146">
        <f t="shared" si="30"/>
        <v>1049</v>
      </c>
      <c r="U35" s="140">
        <f t="shared" si="31"/>
        <v>199.31</v>
      </c>
      <c r="V35" s="147">
        <f t="shared" si="32"/>
        <v>1248.31</v>
      </c>
      <c r="W35" s="39"/>
      <c r="X35" s="153">
        <f t="shared" si="33"/>
        <v>469364.56</v>
      </c>
    </row>
    <row r="36" spans="1:27" customFormat="1" ht="15" x14ac:dyDescent="0.2">
      <c r="A36" s="496" t="s">
        <v>36</v>
      </c>
      <c r="B36" s="496"/>
      <c r="C36" s="551"/>
      <c r="D36" s="437">
        <v>1857</v>
      </c>
      <c r="E36" s="498"/>
      <c r="F36" s="95">
        <v>1100</v>
      </c>
      <c r="G36" s="112">
        <v>900</v>
      </c>
      <c r="H36" s="137">
        <f t="shared" si="20"/>
        <v>1044</v>
      </c>
      <c r="I36" s="104">
        <f t="shared" si="21"/>
        <v>1169.28</v>
      </c>
      <c r="J36" s="128">
        <v>783</v>
      </c>
      <c r="K36" s="134">
        <v>0.12</v>
      </c>
      <c r="L36" s="119">
        <f t="shared" si="22"/>
        <v>876.96</v>
      </c>
      <c r="M36" s="86">
        <f t="shared" si="23"/>
        <v>1048.7466666666667</v>
      </c>
      <c r="N36" s="131">
        <f t="shared" si="24"/>
        <v>124.72081818561389</v>
      </c>
      <c r="O36" s="45">
        <f t="shared" si="25"/>
        <v>924.02584848105278</v>
      </c>
      <c r="P36" s="130">
        <f t="shared" si="26"/>
        <v>1173.4674848522804</v>
      </c>
      <c r="Q36" s="139">
        <f t="shared" si="27"/>
        <v>1100</v>
      </c>
      <c r="R36" s="139">
        <f t="shared" si="28"/>
        <v>1169.28</v>
      </c>
      <c r="S36" s="139" t="str">
        <f t="shared" si="29"/>
        <v/>
      </c>
      <c r="T36" s="146">
        <f t="shared" si="30"/>
        <v>1049</v>
      </c>
      <c r="U36" s="140">
        <f t="shared" si="31"/>
        <v>199.31</v>
      </c>
      <c r="V36" s="147">
        <f t="shared" si="32"/>
        <v>1248.31</v>
      </c>
      <c r="W36" s="39"/>
      <c r="X36" s="153">
        <f t="shared" si="33"/>
        <v>2318111.67</v>
      </c>
    </row>
    <row r="37" spans="1:27" customFormat="1" ht="15" x14ac:dyDescent="0.2">
      <c r="A37" s="496" t="s">
        <v>37</v>
      </c>
      <c r="B37" s="496"/>
      <c r="C37" s="551"/>
      <c r="D37" s="437">
        <v>186</v>
      </c>
      <c r="E37" s="498"/>
      <c r="F37" s="95">
        <v>1100</v>
      </c>
      <c r="G37" s="112">
        <v>900</v>
      </c>
      <c r="H37" s="137">
        <f t="shared" si="20"/>
        <v>1044</v>
      </c>
      <c r="I37" s="104">
        <f t="shared" si="21"/>
        <v>1169.28</v>
      </c>
      <c r="J37" s="128">
        <v>783</v>
      </c>
      <c r="K37" s="134">
        <v>0.12</v>
      </c>
      <c r="L37" s="119">
        <f t="shared" si="22"/>
        <v>876.96</v>
      </c>
      <c r="M37" s="86">
        <f t="shared" si="23"/>
        <v>1048.7466666666667</v>
      </c>
      <c r="N37" s="131">
        <f t="shared" si="24"/>
        <v>124.72081818561389</v>
      </c>
      <c r="O37" s="45">
        <f t="shared" si="25"/>
        <v>924.02584848105278</v>
      </c>
      <c r="P37" s="130">
        <f t="shared" si="26"/>
        <v>1173.4674848522804</v>
      </c>
      <c r="Q37" s="139">
        <f t="shared" si="27"/>
        <v>1100</v>
      </c>
      <c r="R37" s="139">
        <f t="shared" si="28"/>
        <v>1169.28</v>
      </c>
      <c r="S37" s="139" t="str">
        <f t="shared" si="29"/>
        <v/>
      </c>
      <c r="T37" s="146">
        <f t="shared" si="30"/>
        <v>1049</v>
      </c>
      <c r="U37" s="140">
        <f t="shared" si="31"/>
        <v>199.31</v>
      </c>
      <c r="V37" s="147">
        <f t="shared" si="32"/>
        <v>1248.31</v>
      </c>
      <c r="W37" s="39"/>
      <c r="X37" s="153">
        <f t="shared" si="33"/>
        <v>232185.66</v>
      </c>
    </row>
    <row r="38" spans="1:27" customFormat="1" ht="15" x14ac:dyDescent="0.2">
      <c r="A38" s="496" t="s">
        <v>38</v>
      </c>
      <c r="B38" s="496"/>
      <c r="C38" s="551"/>
      <c r="D38" s="437">
        <v>138</v>
      </c>
      <c r="E38" s="498"/>
      <c r="F38" s="95">
        <v>8000</v>
      </c>
      <c r="G38" s="109">
        <v>7250</v>
      </c>
      <c r="H38" s="137">
        <f t="shared" si="20"/>
        <v>8410</v>
      </c>
      <c r="I38" s="104">
        <f t="shared" si="21"/>
        <v>9419.2000000000007</v>
      </c>
      <c r="J38" s="128">
        <v>6308</v>
      </c>
      <c r="K38" s="134">
        <v>0.12</v>
      </c>
      <c r="L38" s="119">
        <f t="shared" si="22"/>
        <v>7064.96</v>
      </c>
      <c r="M38" s="86">
        <f t="shared" si="23"/>
        <v>8161.3866666666663</v>
      </c>
      <c r="N38" s="131">
        <f t="shared" si="24"/>
        <v>967.86560242399491</v>
      </c>
      <c r="O38" s="45">
        <f t="shared" si="25"/>
        <v>7193.5210642426719</v>
      </c>
      <c r="P38" s="130">
        <f t="shared" si="26"/>
        <v>9129.2522690906608</v>
      </c>
      <c r="Q38" s="139">
        <f t="shared" si="27"/>
        <v>8000</v>
      </c>
      <c r="R38" s="139" t="str">
        <f t="shared" si="28"/>
        <v/>
      </c>
      <c r="S38" s="139" t="str">
        <f t="shared" si="29"/>
        <v/>
      </c>
      <c r="T38" s="146">
        <f t="shared" si="30"/>
        <v>8000</v>
      </c>
      <c r="U38" s="140">
        <f t="shared" si="31"/>
        <v>1520</v>
      </c>
      <c r="V38" s="147">
        <f t="shared" si="32"/>
        <v>9520</v>
      </c>
      <c r="W38" s="39"/>
      <c r="X38" s="153">
        <f t="shared" si="33"/>
        <v>1313760</v>
      </c>
    </row>
    <row r="39" spans="1:27" customFormat="1" ht="15.75" thickBot="1" x14ac:dyDescent="0.25">
      <c r="A39" s="552" t="s">
        <v>39</v>
      </c>
      <c r="B39" s="552"/>
      <c r="C39" s="553"/>
      <c r="D39" s="437">
        <v>51</v>
      </c>
      <c r="E39" s="498"/>
      <c r="F39" s="96">
        <v>4000</v>
      </c>
      <c r="G39" s="110">
        <v>4000</v>
      </c>
      <c r="H39" s="150">
        <f t="shared" si="20"/>
        <v>4640</v>
      </c>
      <c r="I39" s="106">
        <f t="shared" si="21"/>
        <v>5196.8</v>
      </c>
      <c r="J39" s="129">
        <v>3480</v>
      </c>
      <c r="K39" s="149">
        <v>0.12</v>
      </c>
      <c r="L39" s="121">
        <f t="shared" si="22"/>
        <v>3897.6</v>
      </c>
      <c r="M39" s="86">
        <f t="shared" si="23"/>
        <v>4364.8</v>
      </c>
      <c r="N39" s="131">
        <f t="shared" si="24"/>
        <v>589.79625860687554</v>
      </c>
      <c r="O39" s="45">
        <f t="shared" si="25"/>
        <v>3775.0037413931245</v>
      </c>
      <c r="P39" s="130">
        <f t="shared" si="26"/>
        <v>4954.5962586068754</v>
      </c>
      <c r="Q39" s="139">
        <f t="shared" si="27"/>
        <v>4000</v>
      </c>
      <c r="R39" s="139" t="str">
        <f t="shared" si="28"/>
        <v/>
      </c>
      <c r="S39" s="139">
        <f t="shared" si="29"/>
        <v>3897.6</v>
      </c>
      <c r="T39" s="146">
        <f t="shared" si="30"/>
        <v>3949</v>
      </c>
      <c r="U39" s="140">
        <f t="shared" si="31"/>
        <v>750.31000000000006</v>
      </c>
      <c r="V39" s="147">
        <f t="shared" si="32"/>
        <v>4699.3100000000004</v>
      </c>
      <c r="W39" s="39"/>
      <c r="X39" s="153">
        <f t="shared" si="33"/>
        <v>239664.81000000003</v>
      </c>
    </row>
    <row r="40" spans="1:27" ht="15.75" customHeight="1" thickBot="1" x14ac:dyDescent="0.35">
      <c r="B40" s="41"/>
      <c r="C40" s="41"/>
      <c r="D40" s="41"/>
      <c r="E40" s="41"/>
      <c r="F40" s="41"/>
      <c r="G40" s="41"/>
      <c r="H40" s="41"/>
      <c r="I40" s="41"/>
      <c r="J40" s="41"/>
      <c r="K40" s="41"/>
      <c r="L40" s="41"/>
      <c r="M40" s="41"/>
      <c r="N40" s="41"/>
      <c r="O40" s="41"/>
      <c r="P40" s="41"/>
      <c r="Q40" s="41"/>
      <c r="R40" s="41"/>
      <c r="S40" s="41"/>
      <c r="T40" s="41"/>
      <c r="U40" s="41"/>
      <c r="V40" s="41"/>
      <c r="W40" s="41"/>
      <c r="X40" s="69"/>
      <c r="Y40" s="41"/>
      <c r="Z40" s="41"/>
      <c r="AA40" s="41"/>
    </row>
    <row r="41" spans="1:27" ht="15.75" customHeight="1" x14ac:dyDescent="0.3">
      <c r="B41" s="15"/>
      <c r="C41" s="15"/>
      <c r="D41" s="15"/>
      <c r="E41" s="15"/>
      <c r="F41" s="154" t="s">
        <v>46</v>
      </c>
      <c r="G41" s="508" t="s">
        <v>41</v>
      </c>
      <c r="H41" s="509"/>
      <c r="I41" s="509"/>
      <c r="J41" s="546" t="s">
        <v>47</v>
      </c>
      <c r="K41" s="547"/>
      <c r="L41" s="547"/>
      <c r="M41" s="471" t="s">
        <v>57</v>
      </c>
      <c r="N41" s="471"/>
      <c r="O41" s="471"/>
      <c r="P41" s="472"/>
      <c r="Q41" s="476"/>
      <c r="R41" s="477"/>
      <c r="S41" s="477"/>
      <c r="T41" s="424" t="s">
        <v>63</v>
      </c>
      <c r="U41" s="427" t="s">
        <v>64</v>
      </c>
      <c r="V41" s="430" t="s">
        <v>65</v>
      </c>
      <c r="W41" s="40"/>
      <c r="X41" s="473" t="s">
        <v>72</v>
      </c>
    </row>
    <row r="42" spans="1:27" ht="15.75" customHeight="1" x14ac:dyDescent="0.3">
      <c r="B42" s="15"/>
      <c r="C42" s="15"/>
      <c r="D42" s="15"/>
      <c r="E42" s="15"/>
      <c r="F42" s="97" t="s">
        <v>34</v>
      </c>
      <c r="G42" s="499" t="s">
        <v>34</v>
      </c>
      <c r="H42" s="500"/>
      <c r="I42" s="500"/>
      <c r="J42" s="442" t="s">
        <v>34</v>
      </c>
      <c r="K42" s="443"/>
      <c r="L42" s="443"/>
      <c r="M42" s="481" t="s">
        <v>34</v>
      </c>
      <c r="N42" s="481"/>
      <c r="O42" s="481"/>
      <c r="P42" s="525"/>
      <c r="Q42" s="514" t="s">
        <v>34</v>
      </c>
      <c r="R42" s="515"/>
      <c r="S42" s="515"/>
      <c r="T42" s="425"/>
      <c r="U42" s="428"/>
      <c r="V42" s="431"/>
      <c r="W42" s="40"/>
      <c r="X42" s="474"/>
    </row>
    <row r="43" spans="1:27" s="23" customFormat="1" ht="51" customHeight="1" x14ac:dyDescent="0.3">
      <c r="A43" s="554" t="s">
        <v>14</v>
      </c>
      <c r="B43" s="555"/>
      <c r="C43" s="556"/>
      <c r="D43" s="554" t="s">
        <v>70</v>
      </c>
      <c r="E43" s="555"/>
      <c r="F43" s="98" t="s">
        <v>18</v>
      </c>
      <c r="G43" s="113" t="s">
        <v>42</v>
      </c>
      <c r="H43" s="102" t="s">
        <v>59</v>
      </c>
      <c r="I43" s="111" t="s">
        <v>43</v>
      </c>
      <c r="J43" s="127" t="s">
        <v>42</v>
      </c>
      <c r="K43" s="126" t="s">
        <v>51</v>
      </c>
      <c r="L43" s="126" t="s">
        <v>43</v>
      </c>
      <c r="M43" s="87" t="s">
        <v>18</v>
      </c>
      <c r="N43" s="31" t="s">
        <v>55</v>
      </c>
      <c r="O43" s="44" t="s">
        <v>56</v>
      </c>
      <c r="P43" s="44" t="s">
        <v>58</v>
      </c>
      <c r="Q43" s="138" t="s">
        <v>18</v>
      </c>
      <c r="R43" s="138" t="s">
        <v>18</v>
      </c>
      <c r="S43" s="151" t="s">
        <v>18</v>
      </c>
      <c r="T43" s="426"/>
      <c r="U43" s="429"/>
      <c r="V43" s="432"/>
      <c r="W43" s="40"/>
      <c r="X43" s="474"/>
    </row>
    <row r="44" spans="1:27" ht="15.75" customHeight="1" x14ac:dyDescent="0.3">
      <c r="A44" s="440" t="s">
        <v>48</v>
      </c>
      <c r="B44" s="440"/>
      <c r="C44" s="441"/>
      <c r="D44" s="437">
        <v>15</v>
      </c>
      <c r="E44" s="498"/>
      <c r="F44" s="99">
        <v>15000</v>
      </c>
      <c r="G44" s="114">
        <v>15300</v>
      </c>
      <c r="H44" s="137">
        <f t="shared" ref="H44:H50" si="34">+(G44*16%)+G44</f>
        <v>17748</v>
      </c>
      <c r="I44" s="104">
        <f t="shared" ref="I44:I50" si="35">+(H44*12%)+H44</f>
        <v>19877.759999999998</v>
      </c>
      <c r="J44" s="128">
        <v>13311</v>
      </c>
      <c r="K44" s="134">
        <v>0.12</v>
      </c>
      <c r="L44" s="119">
        <f t="shared" ref="L44:L50" si="36">+(J44*K44)+J44</f>
        <v>14908.32</v>
      </c>
      <c r="M44" s="86">
        <f t="shared" ref="M44:M50" si="37">AVERAGE(F44,I44,L44)</f>
        <v>16595.359999999997</v>
      </c>
      <c r="N44" s="131">
        <f t="shared" ref="N44:N50" si="38">_xlfn.STDEV.P(F44,I44,L44)</f>
        <v>2321.3090596471666</v>
      </c>
      <c r="O44" s="45">
        <f t="shared" ref="O44:O50" si="39">+M44-N44</f>
        <v>14274.05094035283</v>
      </c>
      <c r="P44" s="130">
        <f t="shared" ref="P44:P50" si="40">+M44+N44</f>
        <v>18916.669059647164</v>
      </c>
      <c r="Q44" s="139">
        <f t="shared" ref="Q44:Q50" si="41">IF(AND(F44&gt;$O44,F44&lt;$P44),F44,"")</f>
        <v>15000</v>
      </c>
      <c r="R44" s="139" t="str">
        <f t="shared" ref="R44:R50" si="42">IF(AND(I44&gt;$O44,I44&lt;$P44),I44,"")</f>
        <v/>
      </c>
      <c r="S44" s="139">
        <f t="shared" ref="S44:S50" si="43">IF(AND(L44&gt;$O44,L44&lt;$P44),L44,"")</f>
        <v>14908.32</v>
      </c>
      <c r="T44" s="146">
        <f t="shared" ref="T44:T50" si="44">ROUND(IF(AVERAGE(Q44:S44)&lt;M44,AVERAGE(Q44:S44),M44),0)</f>
        <v>14954</v>
      </c>
      <c r="U44" s="140">
        <f t="shared" ref="U44:U50" si="45">+T44*19%</f>
        <v>2841.26</v>
      </c>
      <c r="V44" s="147">
        <f t="shared" ref="V44:V50" si="46">+T44+U44</f>
        <v>17795.260000000002</v>
      </c>
      <c r="W44" s="39"/>
      <c r="X44" s="153">
        <f t="shared" ref="X44:X50" si="47">+V44*D44</f>
        <v>266928.90000000002</v>
      </c>
    </row>
    <row r="45" spans="1:27" ht="15.75" customHeight="1" x14ac:dyDescent="0.3">
      <c r="A45" s="440" t="s">
        <v>49</v>
      </c>
      <c r="B45" s="440"/>
      <c r="C45" s="441"/>
      <c r="D45" s="437">
        <v>15</v>
      </c>
      <c r="E45" s="498"/>
      <c r="F45" s="99">
        <v>30000</v>
      </c>
      <c r="G45" s="114">
        <v>30600</v>
      </c>
      <c r="H45" s="137">
        <f t="shared" si="34"/>
        <v>35496</v>
      </c>
      <c r="I45" s="104">
        <f t="shared" si="35"/>
        <v>39755.519999999997</v>
      </c>
      <c r="J45" s="128">
        <v>26622</v>
      </c>
      <c r="K45" s="134">
        <v>0.12</v>
      </c>
      <c r="L45" s="119">
        <f t="shared" si="36"/>
        <v>29816.639999999999</v>
      </c>
      <c r="M45" s="86">
        <f t="shared" si="37"/>
        <v>33190.719999999994</v>
      </c>
      <c r="N45" s="131">
        <f t="shared" si="38"/>
        <v>4642.6181192943332</v>
      </c>
      <c r="O45" s="45">
        <f t="shared" si="39"/>
        <v>28548.101880705661</v>
      </c>
      <c r="P45" s="130">
        <f t="shared" si="40"/>
        <v>37833.338119294327</v>
      </c>
      <c r="Q45" s="139">
        <f t="shared" si="41"/>
        <v>30000</v>
      </c>
      <c r="R45" s="139" t="str">
        <f t="shared" si="42"/>
        <v/>
      </c>
      <c r="S45" s="139">
        <f t="shared" si="43"/>
        <v>29816.639999999999</v>
      </c>
      <c r="T45" s="146">
        <f t="shared" si="44"/>
        <v>29908</v>
      </c>
      <c r="U45" s="140">
        <f t="shared" si="45"/>
        <v>5682.52</v>
      </c>
      <c r="V45" s="147">
        <f t="shared" si="46"/>
        <v>35590.520000000004</v>
      </c>
      <c r="W45" s="39"/>
      <c r="X45" s="153">
        <f t="shared" si="47"/>
        <v>533857.80000000005</v>
      </c>
    </row>
    <row r="46" spans="1:27" ht="15.75" customHeight="1" x14ac:dyDescent="0.3">
      <c r="A46" s="496" t="s">
        <v>35</v>
      </c>
      <c r="B46" s="496"/>
      <c r="C46" s="496"/>
      <c r="D46" s="437">
        <v>376</v>
      </c>
      <c r="E46" s="498"/>
      <c r="F46" s="99">
        <v>1100</v>
      </c>
      <c r="G46" s="114">
        <v>900</v>
      </c>
      <c r="H46" s="137">
        <f t="shared" si="34"/>
        <v>1044</v>
      </c>
      <c r="I46" s="104">
        <f t="shared" si="35"/>
        <v>1169.28</v>
      </c>
      <c r="J46" s="128">
        <v>783</v>
      </c>
      <c r="K46" s="134">
        <v>0.12</v>
      </c>
      <c r="L46" s="119">
        <f t="shared" si="36"/>
        <v>876.96</v>
      </c>
      <c r="M46" s="86">
        <f t="shared" si="37"/>
        <v>1048.7466666666667</v>
      </c>
      <c r="N46" s="131">
        <f t="shared" si="38"/>
        <v>124.72081818561389</v>
      </c>
      <c r="O46" s="45">
        <f t="shared" si="39"/>
        <v>924.02584848105278</v>
      </c>
      <c r="P46" s="130">
        <f t="shared" si="40"/>
        <v>1173.4674848522804</v>
      </c>
      <c r="Q46" s="139">
        <f t="shared" si="41"/>
        <v>1100</v>
      </c>
      <c r="R46" s="139">
        <f t="shared" si="42"/>
        <v>1169.28</v>
      </c>
      <c r="S46" s="139" t="str">
        <f t="shared" si="43"/>
        <v/>
      </c>
      <c r="T46" s="146">
        <f t="shared" si="44"/>
        <v>1049</v>
      </c>
      <c r="U46" s="140">
        <f t="shared" si="45"/>
        <v>199.31</v>
      </c>
      <c r="V46" s="147">
        <f t="shared" si="46"/>
        <v>1248.31</v>
      </c>
      <c r="W46" s="39"/>
      <c r="X46" s="153">
        <f t="shared" si="47"/>
        <v>469364.56</v>
      </c>
    </row>
    <row r="47" spans="1:27" ht="15.75" customHeight="1" x14ac:dyDescent="0.3">
      <c r="A47" s="496" t="s">
        <v>36</v>
      </c>
      <c r="B47" s="496"/>
      <c r="C47" s="496"/>
      <c r="D47" s="437">
        <v>1857</v>
      </c>
      <c r="E47" s="498"/>
      <c r="F47" s="99">
        <v>1100</v>
      </c>
      <c r="G47" s="114">
        <v>900</v>
      </c>
      <c r="H47" s="137">
        <f t="shared" si="34"/>
        <v>1044</v>
      </c>
      <c r="I47" s="104">
        <f t="shared" si="35"/>
        <v>1169.28</v>
      </c>
      <c r="J47" s="128">
        <v>783</v>
      </c>
      <c r="K47" s="134">
        <v>0.12</v>
      </c>
      <c r="L47" s="119">
        <f t="shared" si="36"/>
        <v>876.96</v>
      </c>
      <c r="M47" s="86">
        <f t="shared" si="37"/>
        <v>1048.7466666666667</v>
      </c>
      <c r="N47" s="131">
        <f t="shared" si="38"/>
        <v>124.72081818561389</v>
      </c>
      <c r="O47" s="45">
        <f t="shared" si="39"/>
        <v>924.02584848105278</v>
      </c>
      <c r="P47" s="130">
        <f t="shared" si="40"/>
        <v>1173.4674848522804</v>
      </c>
      <c r="Q47" s="139">
        <f t="shared" si="41"/>
        <v>1100</v>
      </c>
      <c r="R47" s="139">
        <f t="shared" si="42"/>
        <v>1169.28</v>
      </c>
      <c r="S47" s="139" t="str">
        <f t="shared" si="43"/>
        <v/>
      </c>
      <c r="T47" s="146">
        <f t="shared" si="44"/>
        <v>1049</v>
      </c>
      <c r="U47" s="140">
        <f t="shared" si="45"/>
        <v>199.31</v>
      </c>
      <c r="V47" s="147">
        <f t="shared" si="46"/>
        <v>1248.31</v>
      </c>
      <c r="W47" s="39"/>
      <c r="X47" s="153">
        <f t="shared" si="47"/>
        <v>2318111.67</v>
      </c>
    </row>
    <row r="48" spans="1:27" ht="15.75" customHeight="1" x14ac:dyDescent="0.3">
      <c r="A48" s="496" t="s">
        <v>37</v>
      </c>
      <c r="B48" s="496"/>
      <c r="C48" s="496"/>
      <c r="D48" s="437">
        <v>186</v>
      </c>
      <c r="E48" s="498"/>
      <c r="F48" s="99">
        <v>1100</v>
      </c>
      <c r="G48" s="114">
        <v>900</v>
      </c>
      <c r="H48" s="137">
        <f t="shared" si="34"/>
        <v>1044</v>
      </c>
      <c r="I48" s="104">
        <f t="shared" si="35"/>
        <v>1169.28</v>
      </c>
      <c r="J48" s="128">
        <v>783</v>
      </c>
      <c r="K48" s="134">
        <v>0.12</v>
      </c>
      <c r="L48" s="119">
        <f t="shared" si="36"/>
        <v>876.96</v>
      </c>
      <c r="M48" s="86">
        <f t="shared" si="37"/>
        <v>1048.7466666666667</v>
      </c>
      <c r="N48" s="131">
        <f t="shared" si="38"/>
        <v>124.72081818561389</v>
      </c>
      <c r="O48" s="45">
        <f t="shared" si="39"/>
        <v>924.02584848105278</v>
      </c>
      <c r="P48" s="130">
        <f t="shared" si="40"/>
        <v>1173.4674848522804</v>
      </c>
      <c r="Q48" s="139">
        <f t="shared" si="41"/>
        <v>1100</v>
      </c>
      <c r="R48" s="139">
        <f t="shared" si="42"/>
        <v>1169.28</v>
      </c>
      <c r="S48" s="139" t="str">
        <f t="shared" si="43"/>
        <v/>
      </c>
      <c r="T48" s="146">
        <f t="shared" si="44"/>
        <v>1049</v>
      </c>
      <c r="U48" s="140">
        <f t="shared" si="45"/>
        <v>199.31</v>
      </c>
      <c r="V48" s="147">
        <f t="shared" si="46"/>
        <v>1248.31</v>
      </c>
      <c r="W48" s="39"/>
      <c r="X48" s="153">
        <f t="shared" si="47"/>
        <v>232185.66</v>
      </c>
    </row>
    <row r="49" spans="1:27" ht="15.75" customHeight="1" x14ac:dyDescent="0.3">
      <c r="A49" s="496" t="s">
        <v>38</v>
      </c>
      <c r="B49" s="496"/>
      <c r="C49" s="496"/>
      <c r="D49" s="437">
        <v>138</v>
      </c>
      <c r="E49" s="498"/>
      <c r="F49" s="99">
        <v>8000</v>
      </c>
      <c r="G49" s="114">
        <v>4000</v>
      </c>
      <c r="H49" s="137">
        <f t="shared" si="34"/>
        <v>4640</v>
      </c>
      <c r="I49" s="104">
        <f t="shared" si="35"/>
        <v>5196.8</v>
      </c>
      <c r="J49" s="128">
        <v>3480</v>
      </c>
      <c r="K49" s="134">
        <v>0.12</v>
      </c>
      <c r="L49" s="119">
        <f t="shared" si="36"/>
        <v>3897.6</v>
      </c>
      <c r="M49" s="86">
        <f t="shared" si="37"/>
        <v>5698.1333333333323</v>
      </c>
      <c r="N49" s="131">
        <f t="shared" si="38"/>
        <v>1711.9039640769088</v>
      </c>
      <c r="O49" s="45">
        <f t="shared" si="39"/>
        <v>3986.2293692564235</v>
      </c>
      <c r="P49" s="130">
        <f t="shared" si="40"/>
        <v>7410.0372974102411</v>
      </c>
      <c r="Q49" s="139" t="str">
        <f t="shared" si="41"/>
        <v/>
      </c>
      <c r="R49" s="139">
        <f t="shared" si="42"/>
        <v>5196.8</v>
      </c>
      <c r="S49" s="139" t="str">
        <f t="shared" si="43"/>
        <v/>
      </c>
      <c r="T49" s="146">
        <f t="shared" si="44"/>
        <v>5197</v>
      </c>
      <c r="U49" s="140">
        <f t="shared" si="45"/>
        <v>987.43000000000006</v>
      </c>
      <c r="V49" s="147">
        <f t="shared" si="46"/>
        <v>6184.43</v>
      </c>
      <c r="W49" s="39"/>
      <c r="X49" s="153">
        <f t="shared" si="47"/>
        <v>853451.34000000008</v>
      </c>
    </row>
    <row r="50" spans="1:27" ht="15.75" customHeight="1" thickBot="1" x14ac:dyDescent="0.35">
      <c r="A50" s="496" t="s">
        <v>39</v>
      </c>
      <c r="B50" s="496"/>
      <c r="C50" s="496"/>
      <c r="D50" s="437">
        <v>51</v>
      </c>
      <c r="E50" s="498"/>
      <c r="F50" s="100">
        <v>4000</v>
      </c>
      <c r="G50" s="115">
        <v>3000</v>
      </c>
      <c r="H50" s="150">
        <f t="shared" si="34"/>
        <v>3480</v>
      </c>
      <c r="I50" s="106">
        <f t="shared" si="35"/>
        <v>3897.6</v>
      </c>
      <c r="J50" s="129">
        <v>2610</v>
      </c>
      <c r="K50" s="149">
        <v>0.12</v>
      </c>
      <c r="L50" s="121">
        <f t="shared" si="36"/>
        <v>2923.2</v>
      </c>
      <c r="M50" s="86">
        <f t="shared" si="37"/>
        <v>3606.9333333333329</v>
      </c>
      <c r="N50" s="131">
        <f t="shared" si="38"/>
        <v>485.27648018652604</v>
      </c>
      <c r="O50" s="45">
        <f t="shared" si="39"/>
        <v>3121.656853146807</v>
      </c>
      <c r="P50" s="130">
        <f t="shared" si="40"/>
        <v>4092.2098135198589</v>
      </c>
      <c r="Q50" s="139">
        <f t="shared" si="41"/>
        <v>4000</v>
      </c>
      <c r="R50" s="139">
        <f t="shared" si="42"/>
        <v>3897.6</v>
      </c>
      <c r="S50" s="139" t="str">
        <f t="shared" si="43"/>
        <v/>
      </c>
      <c r="T50" s="146">
        <f t="shared" si="44"/>
        <v>3607</v>
      </c>
      <c r="U50" s="140">
        <f t="shared" si="45"/>
        <v>685.33</v>
      </c>
      <c r="V50" s="147">
        <f t="shared" si="46"/>
        <v>4292.33</v>
      </c>
      <c r="W50" s="39"/>
      <c r="X50" s="153">
        <f t="shared" si="47"/>
        <v>218908.83</v>
      </c>
    </row>
    <row r="51" spans="1:27" ht="15.75" customHeight="1" thickBot="1" x14ac:dyDescent="0.3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row>
    <row r="52" spans="1:27" ht="50.25" customHeight="1" thickBot="1" x14ac:dyDescent="0.35">
      <c r="B52" s="15"/>
      <c r="C52" s="15"/>
      <c r="D52" s="15"/>
      <c r="E52" s="15"/>
      <c r="F52" s="15"/>
      <c r="G52" s="15"/>
      <c r="H52" s="15"/>
      <c r="I52" s="15"/>
      <c r="J52" s="15"/>
      <c r="K52" s="15"/>
      <c r="L52" s="15"/>
      <c r="M52" s="15"/>
      <c r="N52" s="516"/>
      <c r="O52" s="516"/>
      <c r="P52" s="84"/>
      <c r="Q52" s="517" t="s">
        <v>75</v>
      </c>
      <c r="R52" s="518"/>
      <c r="S52" s="518"/>
      <c r="T52" s="518"/>
      <c r="U52" s="518"/>
      <c r="V52" s="519"/>
      <c r="W52" s="15"/>
      <c r="X52" s="152" t="e">
        <f>SUM(X15:X50)</f>
        <v>#REF!</v>
      </c>
      <c r="Y52" s="15"/>
      <c r="Z52" s="74"/>
      <c r="AA52" s="15"/>
    </row>
    <row r="53" spans="1:27" ht="26.25" customHeight="1" thickBot="1" x14ac:dyDescent="0.35">
      <c r="B53" s="15"/>
      <c r="C53" s="15"/>
      <c r="D53" s="15"/>
      <c r="E53" s="15"/>
      <c r="F53" s="15"/>
      <c r="G53" s="15"/>
      <c r="H53" s="15"/>
      <c r="I53" s="15"/>
      <c r="J53" s="15"/>
      <c r="K53" s="15"/>
      <c r="L53" s="15"/>
      <c r="M53" s="15"/>
      <c r="N53" s="70"/>
      <c r="O53" s="70"/>
      <c r="P53" s="70"/>
      <c r="Q53" s="71"/>
      <c r="R53" s="71"/>
      <c r="S53" s="71"/>
      <c r="T53" s="71"/>
      <c r="U53" s="71"/>
      <c r="V53" s="71"/>
      <c r="W53" s="15"/>
      <c r="X53" s="72"/>
      <c r="Y53" s="15"/>
      <c r="Z53" s="75"/>
      <c r="AA53" s="15"/>
    </row>
    <row r="54" spans="1:27" ht="138.75" customHeight="1" thickBot="1" x14ac:dyDescent="0.35">
      <c r="A54" s="511" t="s">
        <v>74</v>
      </c>
      <c r="B54" s="512"/>
      <c r="C54" s="512"/>
      <c r="D54" s="512"/>
      <c r="E54" s="512"/>
      <c r="F54" s="512"/>
      <c r="G54" s="512"/>
      <c r="H54" s="512"/>
      <c r="I54" s="512"/>
      <c r="J54" s="512"/>
      <c r="K54" s="512"/>
      <c r="L54" s="512"/>
      <c r="M54" s="512"/>
      <c r="N54" s="512"/>
      <c r="O54" s="512"/>
      <c r="P54" s="512"/>
      <c r="Q54" s="512"/>
      <c r="R54" s="512"/>
      <c r="S54" s="512"/>
      <c r="T54" s="512"/>
      <c r="U54" s="512"/>
      <c r="V54" s="512"/>
      <c r="W54" s="512"/>
      <c r="X54" s="513"/>
      <c r="Y54" s="83"/>
      <c r="Z54" s="76"/>
      <c r="AA54" s="76"/>
    </row>
    <row r="55" spans="1:27" ht="15" customHeight="1" x14ac:dyDescent="0.3">
      <c r="B55" s="78"/>
      <c r="C55" s="79"/>
      <c r="D55" s="79"/>
      <c r="E55" s="79"/>
      <c r="F55" s="80"/>
      <c r="G55" s="80"/>
      <c r="H55" s="80"/>
      <c r="I55" s="80"/>
      <c r="J55" s="81"/>
      <c r="K55" s="81"/>
      <c r="L55" s="81"/>
      <c r="M55" s="80"/>
      <c r="N55" s="80"/>
      <c r="O55" s="80"/>
      <c r="P55"/>
      <c r="Q55" s="80"/>
      <c r="R55" s="80"/>
      <c r="S55" s="80"/>
      <c r="T55" s="80"/>
      <c r="U55" s="80"/>
      <c r="V55" s="80"/>
      <c r="W55" s="80"/>
      <c r="X55" s="79"/>
      <c r="Y55" s="16"/>
      <c r="Z55" s="16"/>
      <c r="AA55" s="16"/>
    </row>
    <row r="56" spans="1:27" s="5" customFormat="1" x14ac:dyDescent="0.3">
      <c r="A56" s="82"/>
      <c r="B56" s="436" t="s">
        <v>9</v>
      </c>
      <c r="C56" s="436"/>
      <c r="D56" s="436"/>
      <c r="E56" s="436"/>
      <c r="F56" s="436"/>
      <c r="G56" s="436"/>
      <c r="H56" s="17"/>
      <c r="I56" s="436" t="s">
        <v>66</v>
      </c>
      <c r="J56" s="436"/>
      <c r="K56" s="436"/>
      <c r="L56" s="436"/>
      <c r="M56" s="436"/>
      <c r="N56" s="436"/>
      <c r="O56" s="436"/>
      <c r="P56" s="436"/>
      <c r="Q56" s="436"/>
      <c r="R56" s="436"/>
      <c r="S56" s="436"/>
      <c r="T56" s="436"/>
      <c r="U56" s="436"/>
      <c r="V56" s="436"/>
      <c r="W56" s="17"/>
      <c r="Z56" s="17"/>
      <c r="AA56" s="10"/>
    </row>
    <row r="57" spans="1:27" ht="16.5" customHeight="1" x14ac:dyDescent="0.3">
      <c r="B57" s="436" t="s">
        <v>10</v>
      </c>
      <c r="C57" s="436"/>
      <c r="D57" s="436"/>
      <c r="E57" s="436"/>
      <c r="F57" s="436"/>
      <c r="G57" s="436"/>
      <c r="H57" s="17"/>
      <c r="I57" s="436" t="s">
        <v>67</v>
      </c>
      <c r="J57" s="436"/>
      <c r="K57" s="436"/>
      <c r="L57" s="436"/>
      <c r="M57" s="436"/>
      <c r="N57" s="436"/>
      <c r="O57" s="436"/>
      <c r="P57" s="436"/>
      <c r="Q57" s="436"/>
      <c r="R57" s="436"/>
      <c r="S57" s="436"/>
      <c r="T57" s="436"/>
      <c r="U57" s="436"/>
      <c r="V57" s="436"/>
      <c r="W57" s="17"/>
      <c r="Z57" s="17"/>
    </row>
    <row r="58" spans="1:27" ht="16.5" customHeight="1" x14ac:dyDescent="0.3">
      <c r="B58" s="436" t="s">
        <v>68</v>
      </c>
      <c r="C58" s="436"/>
      <c r="D58" s="436"/>
      <c r="E58" s="436"/>
      <c r="F58" s="436"/>
      <c r="G58" s="436"/>
      <c r="H58" s="17"/>
      <c r="I58" s="436" t="s">
        <v>68</v>
      </c>
      <c r="J58" s="436"/>
      <c r="K58" s="436"/>
      <c r="L58" s="436"/>
      <c r="M58" s="436"/>
      <c r="N58" s="436"/>
      <c r="O58" s="436"/>
      <c r="P58" s="436"/>
      <c r="Q58" s="436"/>
      <c r="R58" s="436"/>
      <c r="S58" s="436"/>
      <c r="T58" s="436"/>
      <c r="U58" s="436"/>
      <c r="V58" s="436"/>
      <c r="W58" s="17"/>
      <c r="Z58" s="17"/>
    </row>
    <row r="59" spans="1:27" ht="153" customHeight="1" x14ac:dyDescent="0.3">
      <c r="J59" s="6"/>
      <c r="K59" s="6"/>
      <c r="L59" s="6"/>
      <c r="W59" s="1"/>
    </row>
    <row r="60" spans="1:27" x14ac:dyDescent="0.3">
      <c r="B60" s="436" t="s">
        <v>12</v>
      </c>
      <c r="C60" s="436"/>
      <c r="D60" s="436"/>
      <c r="E60" s="436"/>
      <c r="F60" s="436"/>
      <c r="G60" s="436"/>
      <c r="H60" s="17"/>
      <c r="I60" s="436" t="s">
        <v>45</v>
      </c>
      <c r="J60" s="436"/>
      <c r="K60" s="436"/>
      <c r="L60" s="436"/>
      <c r="M60" s="436"/>
      <c r="N60" s="436"/>
      <c r="O60" s="436"/>
      <c r="P60" s="436"/>
      <c r="Q60" s="436"/>
      <c r="R60" s="436"/>
      <c r="S60" s="436"/>
      <c r="T60" s="436"/>
      <c r="U60" s="436"/>
      <c r="V60" s="436"/>
      <c r="W60" s="17"/>
      <c r="Z60" s="17"/>
    </row>
    <row r="61" spans="1:27" ht="16.5" customHeight="1" x14ac:dyDescent="0.3">
      <c r="B61" s="436" t="s">
        <v>11</v>
      </c>
      <c r="C61" s="436"/>
      <c r="D61" s="436"/>
      <c r="E61" s="436"/>
      <c r="F61" s="436"/>
      <c r="G61" s="436"/>
      <c r="H61" s="17"/>
      <c r="I61" s="436" t="s">
        <v>13</v>
      </c>
      <c r="J61" s="436"/>
      <c r="K61" s="436"/>
      <c r="L61" s="436"/>
      <c r="M61" s="436"/>
      <c r="N61" s="436"/>
      <c r="O61" s="436"/>
      <c r="P61" s="436"/>
      <c r="Q61" s="436"/>
      <c r="R61" s="436"/>
      <c r="S61" s="436"/>
      <c r="T61" s="436"/>
      <c r="U61" s="436"/>
      <c r="V61" s="436"/>
      <c r="W61" s="17"/>
      <c r="Z61" s="17"/>
    </row>
    <row r="62" spans="1:27" ht="16.5" customHeight="1" x14ac:dyDescent="0.3">
      <c r="B62" s="436" t="s">
        <v>69</v>
      </c>
      <c r="C62" s="436"/>
      <c r="D62" s="436"/>
      <c r="E62" s="436"/>
      <c r="F62" s="436"/>
      <c r="G62" s="436"/>
      <c r="H62" s="17"/>
      <c r="I62" s="436" t="s">
        <v>69</v>
      </c>
      <c r="J62" s="436"/>
      <c r="K62" s="436"/>
      <c r="L62" s="436"/>
      <c r="M62" s="436"/>
      <c r="N62" s="436"/>
      <c r="O62" s="436"/>
      <c r="P62" s="436"/>
      <c r="Q62" s="436"/>
      <c r="R62" s="436"/>
      <c r="S62" s="436"/>
      <c r="T62" s="436"/>
      <c r="U62" s="436"/>
      <c r="V62" s="436"/>
      <c r="Z62" s="17"/>
    </row>
    <row r="63" spans="1:27" ht="15" customHeight="1" thickBot="1" x14ac:dyDescent="0.35">
      <c r="Y63" s="4"/>
    </row>
    <row r="68" spans="6:12" x14ac:dyDescent="0.3">
      <c r="G68" s="434"/>
      <c r="H68" s="434"/>
      <c r="I68" s="434"/>
      <c r="J68" s="8"/>
      <c r="K68" s="8"/>
      <c r="L68" s="8"/>
    </row>
    <row r="69" spans="6:12" x14ac:dyDescent="0.3">
      <c r="G69" s="434"/>
      <c r="H69" s="434"/>
      <c r="I69" s="434"/>
      <c r="J69" s="8"/>
      <c r="K69" s="8"/>
      <c r="L69" s="8"/>
    </row>
    <row r="70" spans="6:12" x14ac:dyDescent="0.3">
      <c r="G70" s="434"/>
      <c r="H70" s="434"/>
      <c r="I70" s="434"/>
      <c r="J70" s="8"/>
      <c r="K70" s="8"/>
      <c r="L70" s="8"/>
    </row>
    <row r="74" spans="6:12" ht="33.75" customHeight="1" x14ac:dyDescent="0.3">
      <c r="F74" s="433"/>
      <c r="G74" s="433"/>
      <c r="H74" s="433"/>
      <c r="I74" s="433"/>
    </row>
  </sheetData>
  <sheetProtection selectLockedCells="1" selectUnlockedCells="1"/>
  <mergeCells count="119">
    <mergeCell ref="G70:I70"/>
    <mergeCell ref="F74:I74"/>
    <mergeCell ref="B61:G61"/>
    <mergeCell ref="I61:V61"/>
    <mergeCell ref="B62:G62"/>
    <mergeCell ref="I62:V62"/>
    <mergeCell ref="G68:I68"/>
    <mergeCell ref="G69:I69"/>
    <mergeCell ref="B57:G57"/>
    <mergeCell ref="I57:V57"/>
    <mergeCell ref="B58:G58"/>
    <mergeCell ref="I58:V58"/>
    <mergeCell ref="B60:G60"/>
    <mergeCell ref="I60:V60"/>
    <mergeCell ref="A50:C50"/>
    <mergeCell ref="D50:E50"/>
    <mergeCell ref="N52:O52"/>
    <mergeCell ref="Q52:V52"/>
    <mergeCell ref="A54:X54"/>
    <mergeCell ref="B56:G56"/>
    <mergeCell ref="I56:V56"/>
    <mergeCell ref="A47:C47"/>
    <mergeCell ref="D47:E47"/>
    <mergeCell ref="A48:C48"/>
    <mergeCell ref="D48:E48"/>
    <mergeCell ref="A49:C49"/>
    <mergeCell ref="D49:E49"/>
    <mergeCell ref="A44:C44"/>
    <mergeCell ref="D44:E44"/>
    <mergeCell ref="A45:C45"/>
    <mergeCell ref="D45:E45"/>
    <mergeCell ref="A46:C46"/>
    <mergeCell ref="D46:E46"/>
    <mergeCell ref="G42:I42"/>
    <mergeCell ref="J42:L42"/>
    <mergeCell ref="M42:P42"/>
    <mergeCell ref="Q42:S42"/>
    <mergeCell ref="A43:C43"/>
    <mergeCell ref="D43:E43"/>
    <mergeCell ref="M41:P41"/>
    <mergeCell ref="Q41:S41"/>
    <mergeCell ref="T41:T43"/>
    <mergeCell ref="U41:U43"/>
    <mergeCell ref="V41:V43"/>
    <mergeCell ref="X41:X43"/>
    <mergeCell ref="A38:C38"/>
    <mergeCell ref="D38:E38"/>
    <mergeCell ref="A39:C39"/>
    <mergeCell ref="D39:E39"/>
    <mergeCell ref="G41:I41"/>
    <mergeCell ref="J41:L41"/>
    <mergeCell ref="A35:C35"/>
    <mergeCell ref="D35:E35"/>
    <mergeCell ref="A36:C36"/>
    <mergeCell ref="D36:E36"/>
    <mergeCell ref="A37:C37"/>
    <mergeCell ref="D37:E37"/>
    <mergeCell ref="A32:C32"/>
    <mergeCell ref="D32:E32"/>
    <mergeCell ref="A33:C33"/>
    <mergeCell ref="D33:E33"/>
    <mergeCell ref="A34:C34"/>
    <mergeCell ref="D34:E34"/>
    <mergeCell ref="V30:V32"/>
    <mergeCell ref="X30:X32"/>
    <mergeCell ref="Z30:AF30"/>
    <mergeCell ref="G31:I31"/>
    <mergeCell ref="J31:L31"/>
    <mergeCell ref="M31:P31"/>
    <mergeCell ref="Q31:S31"/>
    <mergeCell ref="G30:I30"/>
    <mergeCell ref="J30:L30"/>
    <mergeCell ref="M30:P30"/>
    <mergeCell ref="Q30:S30"/>
    <mergeCell ref="T30:T32"/>
    <mergeCell ref="U30:U32"/>
    <mergeCell ref="V21:V23"/>
    <mergeCell ref="X21:X23"/>
    <mergeCell ref="G22:I22"/>
    <mergeCell ref="J22:L22"/>
    <mergeCell ref="M22:P22"/>
    <mergeCell ref="Q22:S22"/>
    <mergeCell ref="G21:I21"/>
    <mergeCell ref="J21:L21"/>
    <mergeCell ref="M21:P21"/>
    <mergeCell ref="Q21:S21"/>
    <mergeCell ref="T21:T23"/>
    <mergeCell ref="U21:U23"/>
    <mergeCell ref="T12:T14"/>
    <mergeCell ref="U12:U14"/>
    <mergeCell ref="V12:V14"/>
    <mergeCell ref="X12:X14"/>
    <mergeCell ref="A13:E13"/>
    <mergeCell ref="G13:I13"/>
    <mergeCell ref="J13:L13"/>
    <mergeCell ref="M13:P13"/>
    <mergeCell ref="A10:B10"/>
    <mergeCell ref="C10:E10"/>
    <mergeCell ref="A11:F11"/>
    <mergeCell ref="M11:X11"/>
    <mergeCell ref="G12:I12"/>
    <mergeCell ref="J12:L12"/>
    <mergeCell ref="M12:P12"/>
    <mergeCell ref="Q12:Q13"/>
    <mergeCell ref="R12:R13"/>
    <mergeCell ref="S12:S13"/>
    <mergeCell ref="A6:X6"/>
    <mergeCell ref="A7:B7"/>
    <mergeCell ref="C7:E7"/>
    <mergeCell ref="A8:B8"/>
    <mergeCell ref="C8:E8"/>
    <mergeCell ref="A9:B9"/>
    <mergeCell ref="C9:E9"/>
    <mergeCell ref="A1:AA1"/>
    <mergeCell ref="A2:C2"/>
    <mergeCell ref="E2:F2"/>
    <mergeCell ref="A4:AA4"/>
    <mergeCell ref="A5:D5"/>
    <mergeCell ref="E5:X5"/>
  </mergeCells>
  <printOptions horizontalCentered="1" verticalCentered="1"/>
  <pageMargins left="0.25" right="0.25" top="0.75" bottom="0.75" header="0.3" footer="0.3"/>
  <pageSetup scale="40" firstPageNumber="0" orientation="landscape" r:id="rId1"/>
  <headerFooter alignWithMargins="0">
    <oddHeader>&amp;CPágina &amp;P</oddHeader>
  </headerFooter>
  <drawing r:id="rId2"/>
  <legacyDrawing r:id="rId3"/>
  <legacyDrawingHF r:id="rId4"/>
  <oleObjects>
    <mc:AlternateContent xmlns:mc="http://schemas.openxmlformats.org/markup-compatibility/2006">
      <mc:Choice Requires="x14">
        <oleObject progId="PBrush" shapeId="5121" r:id="rId5">
          <objectPr defaultSize="0" autoPict="0" r:id="rId6">
            <anchor moveWithCells="1" sizeWithCells="1">
              <from>
                <xdr:col>15</xdr:col>
                <xdr:colOff>0</xdr:colOff>
                <xdr:row>54</xdr:row>
                <xdr:rowOff>0</xdr:rowOff>
              </from>
              <to>
                <xdr:col>15</xdr:col>
                <xdr:colOff>285750</xdr:colOff>
                <xdr:row>55</xdr:row>
                <xdr:rowOff>57150</xdr:rowOff>
              </to>
            </anchor>
          </objectPr>
        </oleObject>
      </mc:Choice>
      <mc:Fallback>
        <oleObject progId="PBrush" shapeId="5121" r:id="rId5"/>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O26"/>
  <sheetViews>
    <sheetView workbookViewId="0">
      <selection activeCell="I27" sqref="I27"/>
    </sheetView>
  </sheetViews>
  <sheetFormatPr baseColWidth="10" defaultColWidth="9.28515625" defaultRowHeight="12.75" customHeight="1" x14ac:dyDescent="0.2"/>
  <cols>
    <col min="1" max="1" width="7" style="167" customWidth="1"/>
    <col min="2" max="2" width="21" style="167" customWidth="1"/>
    <col min="3" max="3" width="14.42578125" style="167" customWidth="1"/>
    <col min="4" max="4" width="17.7109375" style="167" customWidth="1"/>
    <col min="5" max="5" width="50.28515625" style="167" customWidth="1"/>
    <col min="6" max="6" width="11.28515625" style="167" customWidth="1"/>
    <col min="7" max="7" width="9" style="167" customWidth="1"/>
    <col min="8" max="8" width="27.28515625" style="167" customWidth="1"/>
    <col min="9" max="9" width="16.7109375" style="167" customWidth="1"/>
    <col min="10" max="10" width="24" style="167" customWidth="1"/>
    <col min="11" max="11" width="54.5703125" style="168" customWidth="1"/>
    <col min="12" max="12" width="35.28515625" style="168" customWidth="1"/>
    <col min="13" max="13" width="65.42578125" style="168" customWidth="1"/>
    <col min="14" max="14" width="31.5703125" style="168" customWidth="1"/>
    <col min="15" max="15" width="30.28515625" style="168" customWidth="1"/>
    <col min="16" max="16384" width="9.28515625" style="168"/>
  </cols>
  <sheetData>
    <row r="1" spans="1:15" ht="18" x14ac:dyDescent="0.2">
      <c r="A1" s="557" t="s">
        <v>76</v>
      </c>
      <c r="B1" s="558"/>
      <c r="C1" s="558"/>
      <c r="D1" s="558"/>
      <c r="E1" s="558"/>
      <c r="F1" s="558"/>
      <c r="G1" s="558"/>
      <c r="H1" s="558"/>
      <c r="I1" s="558"/>
      <c r="J1" s="558"/>
      <c r="K1" s="559"/>
      <c r="L1" s="559"/>
      <c r="M1" s="559"/>
      <c r="N1" s="559"/>
      <c r="O1" s="559"/>
    </row>
    <row r="2" spans="1:15" x14ac:dyDescent="0.2">
      <c r="A2" s="169" t="s">
        <v>77</v>
      </c>
      <c r="B2" s="169" t="s">
        <v>78</v>
      </c>
      <c r="C2" s="170" t="s">
        <v>79</v>
      </c>
      <c r="D2" s="170" t="s">
        <v>80</v>
      </c>
      <c r="E2" s="170" t="s">
        <v>81</v>
      </c>
      <c r="F2" s="170" t="s">
        <v>82</v>
      </c>
      <c r="G2" s="170" t="s">
        <v>83</v>
      </c>
      <c r="H2" s="170" t="s">
        <v>84</v>
      </c>
      <c r="I2" s="170" t="s">
        <v>85</v>
      </c>
      <c r="J2" s="170" t="s">
        <v>86</v>
      </c>
      <c r="K2" s="170" t="s">
        <v>87</v>
      </c>
      <c r="L2" s="170" t="s">
        <v>88</v>
      </c>
      <c r="M2" s="170" t="s">
        <v>89</v>
      </c>
      <c r="N2" s="170" t="s">
        <v>90</v>
      </c>
      <c r="O2" s="170" t="s">
        <v>91</v>
      </c>
    </row>
    <row r="3" spans="1:15" x14ac:dyDescent="0.2">
      <c r="A3" s="171">
        <v>0</v>
      </c>
      <c r="B3" s="172" t="s">
        <v>92</v>
      </c>
      <c r="C3" s="172" t="s">
        <v>93</v>
      </c>
      <c r="D3" s="172" t="s">
        <v>94</v>
      </c>
      <c r="E3" s="172" t="s">
        <v>19</v>
      </c>
      <c r="F3" s="173" t="s">
        <v>95</v>
      </c>
      <c r="G3" s="172" t="s">
        <v>96</v>
      </c>
      <c r="H3" s="176">
        <v>20416</v>
      </c>
      <c r="I3" s="175">
        <v>15312</v>
      </c>
      <c r="J3" s="175">
        <v>20416</v>
      </c>
      <c r="K3" s="175">
        <v>15312</v>
      </c>
      <c r="L3" s="172"/>
      <c r="M3" s="172" t="s">
        <v>97</v>
      </c>
      <c r="N3" s="172" t="s">
        <v>40</v>
      </c>
      <c r="O3" s="172"/>
    </row>
    <row r="4" spans="1:15" x14ac:dyDescent="0.2">
      <c r="A4" s="173">
        <v>0</v>
      </c>
      <c r="B4" s="172" t="s">
        <v>98</v>
      </c>
      <c r="C4" s="172" t="s">
        <v>99</v>
      </c>
      <c r="D4" s="172" t="s">
        <v>94</v>
      </c>
      <c r="E4" s="172" t="s">
        <v>23</v>
      </c>
      <c r="F4" s="173" t="s">
        <v>95</v>
      </c>
      <c r="G4" s="172" t="s">
        <v>96</v>
      </c>
      <c r="H4" s="176">
        <v>20416</v>
      </c>
      <c r="I4" s="175">
        <v>15312</v>
      </c>
      <c r="J4" s="175">
        <v>20416</v>
      </c>
      <c r="K4" s="175">
        <v>15312</v>
      </c>
      <c r="L4" s="172"/>
      <c r="M4" s="172" t="s">
        <v>97</v>
      </c>
      <c r="N4" s="172" t="s">
        <v>40</v>
      </c>
      <c r="O4" s="172"/>
    </row>
    <row r="5" spans="1:15" x14ac:dyDescent="0.2">
      <c r="A5" s="173">
        <v>0</v>
      </c>
      <c r="B5" s="172" t="s">
        <v>100</v>
      </c>
      <c r="C5" s="172" t="s">
        <v>101</v>
      </c>
      <c r="D5" s="172" t="s">
        <v>94</v>
      </c>
      <c r="E5" s="172" t="s">
        <v>25</v>
      </c>
      <c r="F5" s="173" t="s">
        <v>95</v>
      </c>
      <c r="G5" s="172" t="s">
        <v>96</v>
      </c>
      <c r="H5" s="176">
        <v>16820</v>
      </c>
      <c r="I5" s="175">
        <v>12615</v>
      </c>
      <c r="J5" s="175">
        <v>16820</v>
      </c>
      <c r="K5" s="175">
        <v>12615</v>
      </c>
      <c r="L5" s="172"/>
      <c r="M5" s="172" t="s">
        <v>97</v>
      </c>
      <c r="N5" s="172" t="s">
        <v>40</v>
      </c>
      <c r="O5" s="172"/>
    </row>
    <row r="6" spans="1:15" x14ac:dyDescent="0.2">
      <c r="A6" s="173">
        <v>0</v>
      </c>
      <c r="B6" s="172" t="s">
        <v>102</v>
      </c>
      <c r="C6" s="172" t="s">
        <v>103</v>
      </c>
      <c r="D6" s="172" t="s">
        <v>94</v>
      </c>
      <c r="E6" s="172" t="s">
        <v>27</v>
      </c>
      <c r="F6" s="173" t="s">
        <v>95</v>
      </c>
      <c r="G6" s="172" t="s">
        <v>96</v>
      </c>
      <c r="H6" s="176">
        <v>17980</v>
      </c>
      <c r="I6" s="175">
        <v>13485</v>
      </c>
      <c r="J6" s="175">
        <v>17980</v>
      </c>
      <c r="K6" s="175">
        <v>13485</v>
      </c>
      <c r="L6" s="172"/>
      <c r="M6" s="172" t="s">
        <v>97</v>
      </c>
      <c r="N6" s="172" t="s">
        <v>40</v>
      </c>
      <c r="O6" s="172"/>
    </row>
    <row r="7" spans="1:15" x14ac:dyDescent="0.2">
      <c r="A7" s="173">
        <v>0</v>
      </c>
      <c r="B7" s="172" t="s">
        <v>104</v>
      </c>
      <c r="C7" s="172" t="s">
        <v>105</v>
      </c>
      <c r="D7" s="172" t="s">
        <v>94</v>
      </c>
      <c r="E7" s="172" t="s">
        <v>29</v>
      </c>
      <c r="F7" s="173" t="s">
        <v>95</v>
      </c>
      <c r="G7" s="172" t="s">
        <v>96</v>
      </c>
      <c r="H7" s="176">
        <v>17613</v>
      </c>
      <c r="I7" s="175">
        <v>13210</v>
      </c>
      <c r="J7" s="175">
        <v>17613</v>
      </c>
      <c r="K7" s="175">
        <v>13210</v>
      </c>
      <c r="L7" s="172"/>
      <c r="M7" s="172" t="s">
        <v>97</v>
      </c>
      <c r="N7" s="172" t="s">
        <v>40</v>
      </c>
      <c r="O7" s="172"/>
    </row>
    <row r="8" spans="1:15" x14ac:dyDescent="0.2">
      <c r="A8" s="173">
        <v>0</v>
      </c>
      <c r="B8" s="172" t="s">
        <v>106</v>
      </c>
      <c r="C8" s="172" t="s">
        <v>107</v>
      </c>
      <c r="D8" s="172" t="s">
        <v>94</v>
      </c>
      <c r="E8" s="172" t="s">
        <v>19</v>
      </c>
      <c r="F8" s="173" t="s">
        <v>95</v>
      </c>
      <c r="G8" s="172" t="s">
        <v>96</v>
      </c>
      <c r="H8" s="177">
        <v>20300</v>
      </c>
      <c r="I8" s="175">
        <v>15225</v>
      </c>
      <c r="J8" s="175">
        <v>20300</v>
      </c>
      <c r="K8" s="175">
        <v>15225</v>
      </c>
      <c r="L8" s="172"/>
      <c r="M8" s="172" t="s">
        <v>97</v>
      </c>
      <c r="N8" s="172" t="s">
        <v>32</v>
      </c>
      <c r="O8" s="172"/>
    </row>
    <row r="9" spans="1:15" x14ac:dyDescent="0.2">
      <c r="A9" s="173">
        <v>0</v>
      </c>
      <c r="B9" s="172" t="s">
        <v>108</v>
      </c>
      <c r="C9" s="172" t="s">
        <v>109</v>
      </c>
      <c r="D9" s="172" t="s">
        <v>94</v>
      </c>
      <c r="E9" s="172" t="s">
        <v>23</v>
      </c>
      <c r="F9" s="173" t="s">
        <v>95</v>
      </c>
      <c r="G9" s="172" t="s">
        <v>96</v>
      </c>
      <c r="H9" s="177">
        <v>20300</v>
      </c>
      <c r="I9" s="175">
        <v>15225</v>
      </c>
      <c r="J9" s="175">
        <v>20300</v>
      </c>
      <c r="K9" s="175">
        <v>15225</v>
      </c>
      <c r="L9" s="172"/>
      <c r="M9" s="172" t="s">
        <v>97</v>
      </c>
      <c r="N9" s="172" t="s">
        <v>32</v>
      </c>
      <c r="O9" s="172"/>
    </row>
    <row r="10" spans="1:15" x14ac:dyDescent="0.2">
      <c r="A10" s="173">
        <v>0</v>
      </c>
      <c r="B10" s="172" t="s">
        <v>110</v>
      </c>
      <c r="C10" s="172" t="s">
        <v>111</v>
      </c>
      <c r="D10" s="172" t="s">
        <v>94</v>
      </c>
      <c r="E10" s="172" t="s">
        <v>25</v>
      </c>
      <c r="F10" s="173" t="s">
        <v>95</v>
      </c>
      <c r="G10" s="172" t="s">
        <v>96</v>
      </c>
      <c r="H10" s="177">
        <v>16820</v>
      </c>
      <c r="I10" s="175">
        <v>12615</v>
      </c>
      <c r="J10" s="175">
        <v>16820</v>
      </c>
      <c r="K10" s="175">
        <v>12615</v>
      </c>
      <c r="L10" s="172"/>
      <c r="M10" s="172" t="s">
        <v>97</v>
      </c>
      <c r="N10" s="172" t="s">
        <v>32</v>
      </c>
      <c r="O10" s="172"/>
    </row>
    <row r="11" spans="1:15" x14ac:dyDescent="0.2">
      <c r="A11" s="173">
        <v>0</v>
      </c>
      <c r="B11" s="172" t="s">
        <v>112</v>
      </c>
      <c r="C11" s="172" t="s">
        <v>113</v>
      </c>
      <c r="D11" s="172" t="s">
        <v>94</v>
      </c>
      <c r="E11" s="172" t="s">
        <v>27</v>
      </c>
      <c r="F11" s="173" t="s">
        <v>95</v>
      </c>
      <c r="G11" s="172" t="s">
        <v>96</v>
      </c>
      <c r="H11" s="177">
        <v>17400</v>
      </c>
      <c r="I11" s="175">
        <v>13050</v>
      </c>
      <c r="J11" s="175">
        <v>17400</v>
      </c>
      <c r="K11" s="175">
        <v>13050</v>
      </c>
      <c r="L11" s="172"/>
      <c r="M11" s="172" t="s">
        <v>97</v>
      </c>
      <c r="N11" s="172" t="s">
        <v>32</v>
      </c>
      <c r="O11" s="172"/>
    </row>
    <row r="12" spans="1:15" x14ac:dyDescent="0.2">
      <c r="A12" s="173">
        <v>0</v>
      </c>
      <c r="B12" s="172" t="s">
        <v>114</v>
      </c>
      <c r="C12" s="172" t="s">
        <v>115</v>
      </c>
      <c r="D12" s="172" t="s">
        <v>94</v>
      </c>
      <c r="E12" s="172" t="s">
        <v>29</v>
      </c>
      <c r="F12" s="173" t="s">
        <v>95</v>
      </c>
      <c r="G12" s="172" t="s">
        <v>96</v>
      </c>
      <c r="H12" s="177">
        <v>17421</v>
      </c>
      <c r="I12" s="175">
        <v>13066</v>
      </c>
      <c r="J12" s="175">
        <v>17421</v>
      </c>
      <c r="K12" s="175">
        <v>13066</v>
      </c>
      <c r="L12" s="172"/>
      <c r="M12" s="172" t="s">
        <v>97</v>
      </c>
      <c r="N12" s="172" t="s">
        <v>32</v>
      </c>
      <c r="O12" s="172"/>
    </row>
    <row r="13" spans="1:15" x14ac:dyDescent="0.2">
      <c r="A13" s="173">
        <v>0</v>
      </c>
      <c r="B13" s="172" t="s">
        <v>116</v>
      </c>
      <c r="C13" s="172" t="s">
        <v>117</v>
      </c>
      <c r="D13" s="172" t="s">
        <v>94</v>
      </c>
      <c r="E13" s="172" t="s">
        <v>118</v>
      </c>
      <c r="F13" s="173" t="s">
        <v>95</v>
      </c>
      <c r="G13" s="172" t="s">
        <v>119</v>
      </c>
      <c r="H13" s="178">
        <v>17748</v>
      </c>
      <c r="I13" s="175">
        <v>13311</v>
      </c>
      <c r="J13" s="175">
        <v>17748</v>
      </c>
      <c r="K13" s="175">
        <v>13311</v>
      </c>
      <c r="L13" s="172"/>
      <c r="M13" s="172" t="s">
        <v>97</v>
      </c>
      <c r="N13" s="172" t="s">
        <v>120</v>
      </c>
      <c r="O13" s="172"/>
    </row>
    <row r="14" spans="1:15" x14ac:dyDescent="0.2">
      <c r="A14" s="173">
        <v>0</v>
      </c>
      <c r="B14" s="172" t="s">
        <v>121</v>
      </c>
      <c r="C14" s="172" t="s">
        <v>122</v>
      </c>
      <c r="D14" s="172" t="s">
        <v>94</v>
      </c>
      <c r="E14" s="172" t="s">
        <v>35</v>
      </c>
      <c r="F14" s="173" t="s">
        <v>95</v>
      </c>
      <c r="G14" s="172" t="s">
        <v>119</v>
      </c>
      <c r="H14" s="178">
        <v>1044</v>
      </c>
      <c r="I14" s="174">
        <v>783</v>
      </c>
      <c r="J14" s="175">
        <v>1044</v>
      </c>
      <c r="K14" s="174">
        <v>783</v>
      </c>
      <c r="L14" s="172"/>
      <c r="M14" s="172" t="s">
        <v>97</v>
      </c>
      <c r="N14" s="172" t="s">
        <v>120</v>
      </c>
      <c r="O14" s="172"/>
    </row>
    <row r="15" spans="1:15" x14ac:dyDescent="0.2">
      <c r="A15" s="173">
        <v>0</v>
      </c>
      <c r="B15" s="172" t="s">
        <v>123</v>
      </c>
      <c r="C15" s="172" t="s">
        <v>124</v>
      </c>
      <c r="D15" s="172" t="s">
        <v>94</v>
      </c>
      <c r="E15" s="172" t="s">
        <v>36</v>
      </c>
      <c r="F15" s="173" t="s">
        <v>95</v>
      </c>
      <c r="G15" s="172" t="s">
        <v>119</v>
      </c>
      <c r="H15" s="178">
        <v>1044</v>
      </c>
      <c r="I15" s="174">
        <v>783</v>
      </c>
      <c r="J15" s="175">
        <v>1044</v>
      </c>
      <c r="K15" s="174">
        <v>783</v>
      </c>
      <c r="L15" s="172"/>
      <c r="M15" s="172" t="s">
        <v>97</v>
      </c>
      <c r="N15" s="172" t="s">
        <v>120</v>
      </c>
      <c r="O15" s="172"/>
    </row>
    <row r="16" spans="1:15" x14ac:dyDescent="0.2">
      <c r="A16" s="173">
        <v>0</v>
      </c>
      <c r="B16" s="172" t="s">
        <v>125</v>
      </c>
      <c r="C16" s="172" t="s">
        <v>126</v>
      </c>
      <c r="D16" s="172" t="s">
        <v>94</v>
      </c>
      <c r="E16" s="172" t="s">
        <v>37</v>
      </c>
      <c r="F16" s="173" t="s">
        <v>95</v>
      </c>
      <c r="G16" s="172" t="s">
        <v>119</v>
      </c>
      <c r="H16" s="178">
        <v>1044</v>
      </c>
      <c r="I16" s="174">
        <v>783</v>
      </c>
      <c r="J16" s="175">
        <v>1044</v>
      </c>
      <c r="K16" s="174">
        <v>783</v>
      </c>
      <c r="L16" s="172"/>
      <c r="M16" s="172" t="s">
        <v>97</v>
      </c>
      <c r="N16" s="172" t="s">
        <v>120</v>
      </c>
      <c r="O16" s="172"/>
    </row>
    <row r="17" spans="1:15" x14ac:dyDescent="0.2">
      <c r="A17" s="173">
        <v>0</v>
      </c>
      <c r="B17" s="172" t="s">
        <v>127</v>
      </c>
      <c r="C17" s="172" t="s">
        <v>128</v>
      </c>
      <c r="D17" s="172" t="s">
        <v>94</v>
      </c>
      <c r="E17" s="172" t="s">
        <v>38</v>
      </c>
      <c r="F17" s="173" t="s">
        <v>95</v>
      </c>
      <c r="G17" s="172" t="s">
        <v>119</v>
      </c>
      <c r="H17" s="178">
        <v>8410</v>
      </c>
      <c r="I17" s="175">
        <v>6308</v>
      </c>
      <c r="J17" s="175">
        <v>8410</v>
      </c>
      <c r="K17" s="175">
        <v>6308</v>
      </c>
      <c r="L17" s="172"/>
      <c r="M17" s="172" t="s">
        <v>97</v>
      </c>
      <c r="N17" s="172" t="s">
        <v>120</v>
      </c>
      <c r="O17" s="172"/>
    </row>
    <row r="18" spans="1:15" x14ac:dyDescent="0.2">
      <c r="A18" s="173">
        <v>0</v>
      </c>
      <c r="B18" s="172" t="s">
        <v>129</v>
      </c>
      <c r="C18" s="172" t="s">
        <v>130</v>
      </c>
      <c r="D18" s="172" t="s">
        <v>94</v>
      </c>
      <c r="E18" s="172" t="s">
        <v>39</v>
      </c>
      <c r="F18" s="173" t="s">
        <v>95</v>
      </c>
      <c r="G18" s="172" t="s">
        <v>119</v>
      </c>
      <c r="H18" s="178">
        <v>4640</v>
      </c>
      <c r="I18" s="175">
        <v>3480</v>
      </c>
      <c r="J18" s="175">
        <v>4640</v>
      </c>
      <c r="K18" s="175">
        <v>3480</v>
      </c>
      <c r="L18" s="172"/>
      <c r="M18" s="172" t="s">
        <v>97</v>
      </c>
      <c r="N18" s="172" t="s">
        <v>120</v>
      </c>
      <c r="O18" s="172"/>
    </row>
    <row r="19" spans="1:15" x14ac:dyDescent="0.2">
      <c r="A19" s="173">
        <v>0</v>
      </c>
      <c r="B19" s="172" t="s">
        <v>131</v>
      </c>
      <c r="C19" s="172" t="s">
        <v>132</v>
      </c>
      <c r="D19" s="172" t="s">
        <v>94</v>
      </c>
      <c r="E19" s="172" t="s">
        <v>118</v>
      </c>
      <c r="F19" s="173" t="s">
        <v>95</v>
      </c>
      <c r="G19" s="172" t="s">
        <v>119</v>
      </c>
      <c r="H19" s="178">
        <v>17748</v>
      </c>
      <c r="I19" s="175">
        <v>13311</v>
      </c>
      <c r="J19" s="175">
        <v>17748</v>
      </c>
      <c r="K19" s="175">
        <v>13311</v>
      </c>
      <c r="L19" s="172"/>
      <c r="M19" s="172" t="s">
        <v>97</v>
      </c>
      <c r="N19" s="172" t="s">
        <v>34</v>
      </c>
      <c r="O19" s="172"/>
    </row>
    <row r="20" spans="1:15" x14ac:dyDescent="0.2">
      <c r="A20" s="173">
        <v>0</v>
      </c>
      <c r="B20" s="172" t="s">
        <v>133</v>
      </c>
      <c r="C20" s="172" t="s">
        <v>134</v>
      </c>
      <c r="D20" s="172" t="s">
        <v>94</v>
      </c>
      <c r="E20" s="172" t="s">
        <v>35</v>
      </c>
      <c r="F20" s="173" t="s">
        <v>95</v>
      </c>
      <c r="G20" s="172" t="s">
        <v>119</v>
      </c>
      <c r="H20" s="175">
        <v>1044</v>
      </c>
      <c r="I20" s="174">
        <v>783</v>
      </c>
      <c r="J20" s="175">
        <v>1044</v>
      </c>
      <c r="K20" s="174">
        <v>783</v>
      </c>
      <c r="L20" s="172"/>
      <c r="M20" s="172" t="s">
        <v>97</v>
      </c>
      <c r="N20" s="172" t="s">
        <v>34</v>
      </c>
      <c r="O20" s="172"/>
    </row>
    <row r="21" spans="1:15" x14ac:dyDescent="0.2">
      <c r="A21" s="173">
        <v>0</v>
      </c>
      <c r="B21" s="172" t="s">
        <v>135</v>
      </c>
      <c r="C21" s="172" t="s">
        <v>136</v>
      </c>
      <c r="D21" s="172" t="s">
        <v>94</v>
      </c>
      <c r="E21" s="172" t="s">
        <v>36</v>
      </c>
      <c r="F21" s="173" t="s">
        <v>95</v>
      </c>
      <c r="G21" s="172" t="s">
        <v>119</v>
      </c>
      <c r="H21" s="175">
        <v>1044</v>
      </c>
      <c r="I21" s="174">
        <v>783</v>
      </c>
      <c r="J21" s="175">
        <v>1044</v>
      </c>
      <c r="K21" s="174">
        <v>783</v>
      </c>
      <c r="L21" s="172"/>
      <c r="M21" s="172" t="s">
        <v>97</v>
      </c>
      <c r="N21" s="172" t="s">
        <v>34</v>
      </c>
      <c r="O21" s="172"/>
    </row>
    <row r="22" spans="1:15" x14ac:dyDescent="0.2">
      <c r="A22" s="173">
        <v>0</v>
      </c>
      <c r="B22" s="172" t="s">
        <v>137</v>
      </c>
      <c r="C22" s="172" t="s">
        <v>138</v>
      </c>
      <c r="D22" s="172" t="s">
        <v>94</v>
      </c>
      <c r="E22" s="172" t="s">
        <v>37</v>
      </c>
      <c r="F22" s="173" t="s">
        <v>95</v>
      </c>
      <c r="G22" s="172" t="s">
        <v>119</v>
      </c>
      <c r="H22" s="175">
        <v>1044</v>
      </c>
      <c r="I22" s="174">
        <v>783</v>
      </c>
      <c r="J22" s="175">
        <v>1044</v>
      </c>
      <c r="K22" s="174">
        <v>783</v>
      </c>
      <c r="L22" s="172"/>
      <c r="M22" s="172" t="s">
        <v>97</v>
      </c>
      <c r="N22" s="172" t="s">
        <v>34</v>
      </c>
      <c r="O22" s="172"/>
    </row>
    <row r="23" spans="1:15" x14ac:dyDescent="0.2">
      <c r="A23" s="173">
        <v>0</v>
      </c>
      <c r="B23" s="172" t="s">
        <v>139</v>
      </c>
      <c r="C23" s="172" t="s">
        <v>140</v>
      </c>
      <c r="D23" s="172" t="s">
        <v>94</v>
      </c>
      <c r="E23" s="172" t="s">
        <v>38</v>
      </c>
      <c r="F23" s="173" t="s">
        <v>95</v>
      </c>
      <c r="G23" s="172" t="s">
        <v>119</v>
      </c>
      <c r="H23" s="175">
        <v>4640</v>
      </c>
      <c r="I23" s="175">
        <v>3480</v>
      </c>
      <c r="J23" s="175">
        <v>4640</v>
      </c>
      <c r="K23" s="175">
        <v>3480</v>
      </c>
      <c r="L23" s="172"/>
      <c r="M23" s="172" t="s">
        <v>97</v>
      </c>
      <c r="N23" s="172" t="s">
        <v>34</v>
      </c>
      <c r="O23" s="172"/>
    </row>
    <row r="24" spans="1:15" x14ac:dyDescent="0.2">
      <c r="A24" s="173">
        <v>0</v>
      </c>
      <c r="B24" s="172" t="s">
        <v>141</v>
      </c>
      <c r="C24" s="172" t="s">
        <v>142</v>
      </c>
      <c r="D24" s="172" t="s">
        <v>94</v>
      </c>
      <c r="E24" s="172" t="s">
        <v>39</v>
      </c>
      <c r="F24" s="173" t="s">
        <v>95</v>
      </c>
      <c r="G24" s="172" t="s">
        <v>119</v>
      </c>
      <c r="H24" s="175">
        <v>3480</v>
      </c>
      <c r="I24" s="175">
        <v>2610</v>
      </c>
      <c r="J24" s="175">
        <v>3480</v>
      </c>
      <c r="K24" s="175">
        <v>2610</v>
      </c>
      <c r="L24" s="172"/>
      <c r="M24" s="172" t="s">
        <v>97</v>
      </c>
      <c r="N24" s="172" t="s">
        <v>34</v>
      </c>
      <c r="O24" s="172"/>
    </row>
    <row r="26" spans="1:15" ht="12.75" customHeight="1" x14ac:dyDescent="0.2">
      <c r="H26" s="179">
        <f>SUM(H3:H25)</f>
        <v>248416</v>
      </c>
      <c r="I26" s="179">
        <f>SUM(I3:I25)</f>
        <v>186313</v>
      </c>
      <c r="J26" s="179">
        <f>SUM(J3:J25)</f>
        <v>248416</v>
      </c>
      <c r="K26" s="179">
        <f>SUM(K3:K25)</f>
        <v>186313</v>
      </c>
    </row>
  </sheetData>
  <mergeCells count="1">
    <mergeCell ref="A1:O1"/>
  </mergeCells>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46"/>
  <sheetViews>
    <sheetView showGridLines="0" zoomScale="110" zoomScaleNormal="110" workbookViewId="0">
      <selection activeCell="C57" sqref="C57"/>
    </sheetView>
  </sheetViews>
  <sheetFormatPr baseColWidth="10" defaultRowHeight="12.75" x14ac:dyDescent="0.2"/>
  <cols>
    <col min="1" max="1" width="23.42578125" customWidth="1"/>
    <col min="2" max="2" width="21.140625" bestFit="1" customWidth="1"/>
    <col min="3" max="3" width="12.28515625" bestFit="1" customWidth="1"/>
    <col min="4" max="18" width="7.7109375" customWidth="1"/>
    <col min="19" max="25" width="8" customWidth="1"/>
  </cols>
  <sheetData>
    <row r="1" spans="1:26" x14ac:dyDescent="0.2">
      <c r="A1" s="561"/>
      <c r="B1" s="561"/>
      <c r="C1" s="561"/>
      <c r="D1" s="561"/>
      <c r="E1" s="561"/>
      <c r="F1" s="561"/>
      <c r="G1" s="561"/>
      <c r="H1" s="561"/>
      <c r="I1" s="561"/>
      <c r="J1" s="561"/>
      <c r="K1" s="561"/>
      <c r="L1" s="561"/>
      <c r="M1" s="561"/>
      <c r="N1" s="561"/>
      <c r="O1" s="561"/>
      <c r="P1" s="561"/>
      <c r="Q1" s="561"/>
      <c r="R1" s="561"/>
      <c r="S1" s="561"/>
      <c r="T1" s="561"/>
      <c r="U1" s="561"/>
      <c r="V1" s="561"/>
      <c r="W1" s="561"/>
      <c r="X1" s="561"/>
      <c r="Y1" s="561"/>
      <c r="Z1" s="223"/>
    </row>
    <row r="2" spans="1:26"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row>
    <row r="3" spans="1:26" x14ac:dyDescent="0.2">
      <c r="A3" s="562" t="s">
        <v>228</v>
      </c>
      <c r="B3" s="562"/>
      <c r="C3" s="562"/>
      <c r="D3" s="562"/>
      <c r="E3" s="562"/>
      <c r="F3" s="562"/>
      <c r="G3" s="562"/>
      <c r="H3" s="562"/>
      <c r="I3" s="562"/>
      <c r="J3" s="562"/>
      <c r="K3" s="562"/>
      <c r="L3" s="562"/>
      <c r="M3" s="562"/>
      <c r="N3" s="562"/>
      <c r="O3" s="562"/>
      <c r="P3" s="562"/>
      <c r="Q3" s="562"/>
      <c r="R3" s="562"/>
      <c r="S3" s="562"/>
      <c r="T3" s="562"/>
      <c r="U3" s="562"/>
      <c r="V3" s="562"/>
      <c r="W3" s="562"/>
      <c r="X3" s="562"/>
      <c r="Y3" s="562"/>
      <c r="Z3" s="223"/>
    </row>
    <row r="4" spans="1:26" x14ac:dyDescent="0.2">
      <c r="A4" s="562"/>
      <c r="B4" s="562"/>
      <c r="C4" s="562"/>
      <c r="D4" s="562"/>
      <c r="E4" s="562"/>
      <c r="F4" s="562"/>
      <c r="G4" s="562"/>
      <c r="H4" s="562"/>
      <c r="I4" s="562"/>
      <c r="J4" s="562"/>
      <c r="K4" s="562"/>
      <c r="L4" s="562"/>
      <c r="M4" s="562"/>
      <c r="N4" s="562"/>
      <c r="O4" s="562"/>
      <c r="P4" s="562"/>
      <c r="Q4" s="562"/>
      <c r="R4" s="562"/>
      <c r="S4" s="562"/>
      <c r="T4" s="562"/>
      <c r="U4" s="562"/>
      <c r="V4" s="562"/>
      <c r="W4" s="562"/>
      <c r="X4" s="562"/>
      <c r="Y4" s="562"/>
      <c r="Z4" s="223"/>
    </row>
    <row r="5" spans="1:26" ht="17.25" x14ac:dyDescent="0.2">
      <c r="A5" s="563" t="s">
        <v>229</v>
      </c>
      <c r="B5" s="564"/>
      <c r="C5" s="564"/>
      <c r="D5" s="564"/>
      <c r="E5" s="564"/>
      <c r="F5" s="564"/>
      <c r="G5" s="564"/>
      <c r="H5" s="564"/>
      <c r="I5" s="564"/>
      <c r="J5" s="564"/>
      <c r="K5" s="564"/>
      <c r="L5" s="564"/>
      <c r="M5" s="564"/>
      <c r="N5" s="564"/>
      <c r="O5" s="564"/>
      <c r="P5" s="564"/>
      <c r="Q5" s="564"/>
      <c r="R5" s="564"/>
      <c r="S5" s="564"/>
      <c r="T5" s="564"/>
      <c r="U5" s="564"/>
      <c r="V5" s="564"/>
      <c r="W5" s="564"/>
      <c r="X5" s="564"/>
      <c r="Y5" s="564"/>
      <c r="Z5" s="223"/>
    </row>
    <row r="6" spans="1:26"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row>
    <row r="7" spans="1:26" x14ac:dyDescent="0.2">
      <c r="A7" s="224"/>
      <c r="B7" s="225"/>
      <c r="C7" s="225"/>
      <c r="D7" s="225"/>
      <c r="E7" s="225"/>
      <c r="F7" s="225"/>
      <c r="G7" s="225"/>
      <c r="H7" s="225"/>
      <c r="I7" s="225"/>
      <c r="J7" s="225"/>
      <c r="K7" s="225"/>
      <c r="L7" s="225"/>
      <c r="M7" s="225"/>
      <c r="N7" s="225"/>
      <c r="O7" s="225"/>
      <c r="P7" s="225"/>
      <c r="Q7" s="225"/>
      <c r="R7" s="225"/>
      <c r="S7" s="226"/>
      <c r="T7" s="225"/>
      <c r="U7" s="225"/>
      <c r="V7" s="225"/>
      <c r="W7" s="225"/>
      <c r="X7" s="225"/>
      <c r="Y7" s="225"/>
      <c r="Z7" s="223"/>
    </row>
    <row r="8" spans="1:26" x14ac:dyDescent="0.2">
      <c r="A8" s="227"/>
      <c r="B8" s="228"/>
      <c r="C8" s="228"/>
      <c r="D8" s="228"/>
      <c r="E8" s="228"/>
      <c r="F8" s="228"/>
      <c r="G8" s="228"/>
      <c r="H8" s="228"/>
      <c r="I8" s="228"/>
      <c r="J8" s="228"/>
      <c r="K8" s="228"/>
      <c r="L8" s="228"/>
      <c r="M8" s="228"/>
      <c r="N8" s="228"/>
      <c r="O8" s="228"/>
      <c r="P8" s="228"/>
      <c r="Q8" s="228"/>
      <c r="R8" s="228"/>
      <c r="S8" s="228"/>
      <c r="T8" s="229"/>
      <c r="U8" s="230"/>
      <c r="V8" s="229"/>
      <c r="W8" s="230"/>
      <c r="X8" s="230"/>
      <c r="Y8" s="231" t="s">
        <v>230</v>
      </c>
      <c r="Z8" s="223"/>
    </row>
    <row r="9" spans="1:26" x14ac:dyDescent="0.2">
      <c r="A9" s="232" t="s">
        <v>231</v>
      </c>
      <c r="B9" s="232">
        <v>2003</v>
      </c>
      <c r="C9" s="233">
        <v>2004</v>
      </c>
      <c r="D9" s="233">
        <v>2005</v>
      </c>
      <c r="E9" s="233">
        <v>2006</v>
      </c>
      <c r="F9" s="233">
        <v>2007</v>
      </c>
      <c r="G9" s="233">
        <v>2008</v>
      </c>
      <c r="H9" s="233">
        <v>2009</v>
      </c>
      <c r="I9" s="233">
        <v>2010</v>
      </c>
      <c r="J9" s="233">
        <v>2011</v>
      </c>
      <c r="K9" s="233">
        <v>2012</v>
      </c>
      <c r="L9" s="233">
        <v>2013</v>
      </c>
      <c r="M9" s="233">
        <v>2014</v>
      </c>
      <c r="N9" s="233">
        <v>2015</v>
      </c>
      <c r="O9" s="233">
        <v>2016</v>
      </c>
      <c r="P9" s="233">
        <v>2017</v>
      </c>
      <c r="Q9" s="233">
        <v>2018</v>
      </c>
      <c r="R9" s="233">
        <v>2019</v>
      </c>
      <c r="S9" s="234">
        <v>2020</v>
      </c>
      <c r="T9" s="234">
        <v>2021</v>
      </c>
      <c r="U9" s="234">
        <v>2022</v>
      </c>
      <c r="V9" s="235">
        <v>2023</v>
      </c>
      <c r="W9" s="235">
        <v>2024</v>
      </c>
      <c r="X9" s="235">
        <v>2025</v>
      </c>
      <c r="Y9" s="236">
        <v>2026</v>
      </c>
      <c r="Z9" s="223"/>
    </row>
    <row r="10" spans="1:26" x14ac:dyDescent="0.2">
      <c r="A10" s="237" t="s">
        <v>232</v>
      </c>
      <c r="B10" s="238">
        <v>50.42</v>
      </c>
      <c r="C10" s="239">
        <v>53.54</v>
      </c>
      <c r="D10" s="239">
        <v>56.45</v>
      </c>
      <c r="E10" s="239">
        <v>59.02</v>
      </c>
      <c r="F10" s="239">
        <v>61.8</v>
      </c>
      <c r="G10" s="239">
        <v>65.510000000000005</v>
      </c>
      <c r="H10" s="239">
        <v>70.209999999999994</v>
      </c>
      <c r="I10" s="239">
        <v>71.69</v>
      </c>
      <c r="J10" s="239">
        <v>74.12</v>
      </c>
      <c r="K10" s="239">
        <v>76.75</v>
      </c>
      <c r="L10" s="239">
        <v>78.28</v>
      </c>
      <c r="M10" s="239">
        <v>79.95</v>
      </c>
      <c r="N10" s="239">
        <v>83</v>
      </c>
      <c r="O10" s="239">
        <v>89.19</v>
      </c>
      <c r="P10" s="239">
        <v>94.07</v>
      </c>
      <c r="Q10" s="239">
        <v>97.53</v>
      </c>
      <c r="R10" s="240">
        <v>100.6</v>
      </c>
      <c r="S10" s="240">
        <v>104.24</v>
      </c>
      <c r="T10" s="240">
        <v>105.91</v>
      </c>
      <c r="U10" s="240">
        <v>113.26</v>
      </c>
      <c r="V10" s="241">
        <v>128.27000000000001</v>
      </c>
      <c r="W10" s="241">
        <v>138.97999999999999</v>
      </c>
      <c r="X10" s="241">
        <v>146.24</v>
      </c>
      <c r="Y10" s="242">
        <v>154.07</v>
      </c>
      <c r="Z10" s="223"/>
    </row>
    <row r="11" spans="1:26" x14ac:dyDescent="0.2">
      <c r="A11" s="243" t="s">
        <v>233</v>
      </c>
      <c r="B11" s="244">
        <v>50.98</v>
      </c>
      <c r="C11" s="245">
        <v>54.18</v>
      </c>
      <c r="D11" s="245">
        <v>57.02</v>
      </c>
      <c r="E11" s="245">
        <v>59.41</v>
      </c>
      <c r="F11" s="245">
        <v>62.53</v>
      </c>
      <c r="G11" s="245">
        <v>66.5</v>
      </c>
      <c r="H11" s="245">
        <v>70.8</v>
      </c>
      <c r="I11" s="245">
        <v>72.28</v>
      </c>
      <c r="J11" s="245">
        <v>74.569999999999993</v>
      </c>
      <c r="K11" s="245">
        <v>77.22</v>
      </c>
      <c r="L11" s="245">
        <v>78.63</v>
      </c>
      <c r="M11" s="245">
        <v>80.45</v>
      </c>
      <c r="N11" s="245">
        <v>83.96</v>
      </c>
      <c r="O11" s="245">
        <v>90.33</v>
      </c>
      <c r="P11" s="245">
        <v>95.01</v>
      </c>
      <c r="Q11" s="245">
        <v>98.22</v>
      </c>
      <c r="R11" s="245">
        <v>101.18</v>
      </c>
      <c r="S11" s="245">
        <v>104.94</v>
      </c>
      <c r="T11" s="245">
        <v>106.58</v>
      </c>
      <c r="U11" s="245">
        <v>115.11</v>
      </c>
      <c r="V11" s="246">
        <v>130.4</v>
      </c>
      <c r="W11" s="276">
        <v>140.49</v>
      </c>
      <c r="X11" s="246">
        <v>147.9</v>
      </c>
      <c r="Y11" s="247">
        <v>155.72999999999999</v>
      </c>
      <c r="Z11" s="223"/>
    </row>
    <row r="12" spans="1:26" x14ac:dyDescent="0.2">
      <c r="A12" s="237" t="s">
        <v>234</v>
      </c>
      <c r="B12" s="248">
        <v>51.51</v>
      </c>
      <c r="C12" s="249">
        <v>54.71</v>
      </c>
      <c r="D12" s="249">
        <v>57.46</v>
      </c>
      <c r="E12" s="249">
        <v>59.83</v>
      </c>
      <c r="F12" s="249">
        <v>63.29</v>
      </c>
      <c r="G12" s="249">
        <v>67.040000000000006</v>
      </c>
      <c r="H12" s="249">
        <v>71.150000000000006</v>
      </c>
      <c r="I12" s="249">
        <v>72.459999999999994</v>
      </c>
      <c r="J12" s="249">
        <v>74.77</v>
      </c>
      <c r="K12" s="249">
        <v>77.31</v>
      </c>
      <c r="L12" s="249">
        <v>78.790000000000006</v>
      </c>
      <c r="M12" s="249">
        <v>80.77</v>
      </c>
      <c r="N12" s="249">
        <v>84.45</v>
      </c>
      <c r="O12" s="249">
        <v>91.18</v>
      </c>
      <c r="P12" s="249">
        <v>95.46</v>
      </c>
      <c r="Q12" s="249">
        <v>98.45</v>
      </c>
      <c r="R12" s="249">
        <v>101.62</v>
      </c>
      <c r="S12" s="249">
        <v>105.53</v>
      </c>
      <c r="T12" s="249">
        <v>107.12</v>
      </c>
      <c r="U12" s="275">
        <v>116.26</v>
      </c>
      <c r="V12" s="275">
        <v>131.77000000000001</v>
      </c>
      <c r="W12" s="249">
        <v>141.47999999999999</v>
      </c>
      <c r="X12" s="249">
        <v>148.68</v>
      </c>
      <c r="Y12" s="250"/>
      <c r="Z12" s="223"/>
    </row>
    <row r="13" spans="1:26" x14ac:dyDescent="0.2">
      <c r="A13" s="243" t="s">
        <v>235</v>
      </c>
      <c r="B13" s="244">
        <v>52.1</v>
      </c>
      <c r="C13" s="245">
        <v>54.96</v>
      </c>
      <c r="D13" s="245">
        <v>57.72</v>
      </c>
      <c r="E13" s="245">
        <v>60.09</v>
      </c>
      <c r="F13" s="245">
        <v>63.85</v>
      </c>
      <c r="G13" s="245">
        <v>67.510000000000005</v>
      </c>
      <c r="H13" s="245">
        <v>71.38</v>
      </c>
      <c r="I13" s="245">
        <v>72.790000000000006</v>
      </c>
      <c r="J13" s="245">
        <v>74.86</v>
      </c>
      <c r="K13" s="245">
        <v>77.42</v>
      </c>
      <c r="L13" s="245">
        <v>78.989999999999995</v>
      </c>
      <c r="M13" s="245">
        <v>81.14</v>
      </c>
      <c r="N13" s="245">
        <v>84.9</v>
      </c>
      <c r="O13" s="245">
        <v>91.63</v>
      </c>
      <c r="P13" s="245">
        <v>95.91</v>
      </c>
      <c r="Q13" s="245">
        <v>98.91</v>
      </c>
      <c r="R13" s="245">
        <v>102.12</v>
      </c>
      <c r="S13" s="245">
        <v>105.7</v>
      </c>
      <c r="T13" s="245">
        <v>107.76</v>
      </c>
      <c r="U13" s="245">
        <v>117.71</v>
      </c>
      <c r="V13" s="245">
        <v>132.80000000000001</v>
      </c>
      <c r="W13" s="245">
        <v>142.32</v>
      </c>
      <c r="X13" s="245">
        <v>149.66</v>
      </c>
      <c r="Y13" s="251"/>
      <c r="Z13" s="223"/>
    </row>
    <row r="14" spans="1:26" x14ac:dyDescent="0.2">
      <c r="A14" s="237" t="s">
        <v>236</v>
      </c>
      <c r="B14" s="248">
        <v>52.36</v>
      </c>
      <c r="C14" s="249">
        <v>55.17</v>
      </c>
      <c r="D14" s="249">
        <v>57.95</v>
      </c>
      <c r="E14" s="249">
        <v>60.29</v>
      </c>
      <c r="F14" s="249">
        <v>64.05</v>
      </c>
      <c r="G14" s="249">
        <v>68.14</v>
      </c>
      <c r="H14" s="249">
        <v>71.39</v>
      </c>
      <c r="I14" s="249">
        <v>72.87</v>
      </c>
      <c r="J14" s="249">
        <v>75.069999999999993</v>
      </c>
      <c r="K14" s="249">
        <v>77.66</v>
      </c>
      <c r="L14" s="249">
        <v>79.209999999999994</v>
      </c>
      <c r="M14" s="249">
        <v>81.53</v>
      </c>
      <c r="N14" s="249">
        <v>85.12</v>
      </c>
      <c r="O14" s="249">
        <v>92.1</v>
      </c>
      <c r="P14" s="249">
        <v>96.12</v>
      </c>
      <c r="Q14" s="249">
        <v>99.16</v>
      </c>
      <c r="R14" s="249">
        <v>102.44</v>
      </c>
      <c r="S14" s="249">
        <v>105.36</v>
      </c>
      <c r="T14" s="249">
        <v>108.84</v>
      </c>
      <c r="U14" s="249">
        <v>118.7</v>
      </c>
      <c r="V14" s="249">
        <v>133.38</v>
      </c>
      <c r="W14" s="249">
        <v>142.91999999999999</v>
      </c>
      <c r="X14" s="249">
        <v>150.13999999999999</v>
      </c>
      <c r="Y14" s="250"/>
      <c r="Z14" s="223"/>
    </row>
    <row r="15" spans="1:26" x14ac:dyDescent="0.2">
      <c r="A15" s="243" t="s">
        <v>237</v>
      </c>
      <c r="B15" s="244">
        <v>52.33</v>
      </c>
      <c r="C15" s="245">
        <v>55.51</v>
      </c>
      <c r="D15" s="245">
        <v>58.18</v>
      </c>
      <c r="E15" s="245">
        <v>60.48</v>
      </c>
      <c r="F15" s="245">
        <v>64.12</v>
      </c>
      <c r="G15" s="245">
        <v>68.73</v>
      </c>
      <c r="H15" s="245">
        <v>71.349999999999994</v>
      </c>
      <c r="I15" s="245">
        <v>72.95</v>
      </c>
      <c r="J15" s="245">
        <v>75.31</v>
      </c>
      <c r="K15" s="245">
        <v>77.72</v>
      </c>
      <c r="L15" s="245">
        <v>79.39</v>
      </c>
      <c r="M15" s="245">
        <v>81.61</v>
      </c>
      <c r="N15" s="245">
        <v>85.21</v>
      </c>
      <c r="O15" s="245">
        <v>92.54</v>
      </c>
      <c r="P15" s="245">
        <v>96.23</v>
      </c>
      <c r="Q15" s="245">
        <v>99.31</v>
      </c>
      <c r="R15" s="245">
        <v>102.71</v>
      </c>
      <c r="S15" s="245">
        <v>104.97</v>
      </c>
      <c r="T15" s="275">
        <v>108.78</v>
      </c>
      <c r="U15" s="245">
        <v>119.31</v>
      </c>
      <c r="V15" s="245">
        <v>133.78</v>
      </c>
      <c r="W15" s="245">
        <v>143.38</v>
      </c>
      <c r="X15" s="245">
        <v>150.30000000000001</v>
      </c>
      <c r="Y15" s="251"/>
      <c r="Z15" s="223"/>
    </row>
    <row r="16" spans="1:26" x14ac:dyDescent="0.2">
      <c r="A16" s="237" t="s">
        <v>238</v>
      </c>
      <c r="B16" s="248">
        <v>52.26</v>
      </c>
      <c r="C16" s="249">
        <v>55.49</v>
      </c>
      <c r="D16" s="249">
        <v>58.21</v>
      </c>
      <c r="E16" s="249">
        <v>60.73</v>
      </c>
      <c r="F16" s="249">
        <v>64.23</v>
      </c>
      <c r="G16" s="249">
        <v>69.06</v>
      </c>
      <c r="H16" s="249">
        <v>71.319999999999993</v>
      </c>
      <c r="I16" s="249">
        <v>72.92</v>
      </c>
      <c r="J16" s="249">
        <v>75.42</v>
      </c>
      <c r="K16" s="249">
        <v>77.7</v>
      </c>
      <c r="L16" s="249">
        <v>79.430000000000007</v>
      </c>
      <c r="M16" s="249">
        <v>81.73</v>
      </c>
      <c r="N16" s="249">
        <v>85.37</v>
      </c>
      <c r="O16" s="249">
        <v>93.02</v>
      </c>
      <c r="P16" s="249">
        <v>96.18</v>
      </c>
      <c r="Q16" s="249">
        <v>99.18</v>
      </c>
      <c r="R16" s="249">
        <v>102.94</v>
      </c>
      <c r="S16" s="249">
        <v>104.97</v>
      </c>
      <c r="T16" s="249">
        <v>109.14</v>
      </c>
      <c r="U16" s="249">
        <v>120.27</v>
      </c>
      <c r="V16" s="249">
        <v>134.44999999999999</v>
      </c>
      <c r="W16" s="249">
        <v>143.66999999999999</v>
      </c>
      <c r="X16" s="249">
        <v>150.71</v>
      </c>
      <c r="Y16" s="252"/>
      <c r="Z16" s="223"/>
    </row>
    <row r="17" spans="1:26" x14ac:dyDescent="0.2">
      <c r="A17" s="243" t="s">
        <v>239</v>
      </c>
      <c r="B17" s="244">
        <v>52.42</v>
      </c>
      <c r="C17" s="245">
        <v>55.51</v>
      </c>
      <c r="D17" s="245">
        <v>58.21</v>
      </c>
      <c r="E17" s="245">
        <v>60.96</v>
      </c>
      <c r="F17" s="245">
        <v>64.14</v>
      </c>
      <c r="G17" s="245">
        <v>69.19</v>
      </c>
      <c r="H17" s="245">
        <v>71.349999999999994</v>
      </c>
      <c r="I17" s="245">
        <v>73</v>
      </c>
      <c r="J17" s="245">
        <v>75.39</v>
      </c>
      <c r="K17" s="245">
        <v>77.73</v>
      </c>
      <c r="L17" s="245">
        <v>79.5</v>
      </c>
      <c r="M17" s="245">
        <v>81.900000000000006</v>
      </c>
      <c r="N17" s="245">
        <v>85.78</v>
      </c>
      <c r="O17" s="245">
        <v>92.73</v>
      </c>
      <c r="P17" s="245">
        <v>96.32</v>
      </c>
      <c r="Q17" s="245">
        <v>99.3</v>
      </c>
      <c r="R17" s="245">
        <v>103.03</v>
      </c>
      <c r="S17" s="245">
        <v>104.96</v>
      </c>
      <c r="T17" s="245">
        <v>109.62</v>
      </c>
      <c r="U17" s="245">
        <v>121.5</v>
      </c>
      <c r="V17" s="245">
        <v>135.38999999999999</v>
      </c>
      <c r="W17" s="245">
        <v>143.66999999999999</v>
      </c>
      <c r="X17" s="245">
        <v>150.99</v>
      </c>
      <c r="Y17" s="253"/>
      <c r="Z17" s="223"/>
    </row>
    <row r="18" spans="1:26" x14ac:dyDescent="0.2">
      <c r="A18" s="237" t="s">
        <v>240</v>
      </c>
      <c r="B18" s="248">
        <v>52.53</v>
      </c>
      <c r="C18" s="249">
        <v>55.67</v>
      </c>
      <c r="D18" s="249">
        <v>58.46</v>
      </c>
      <c r="E18" s="249">
        <v>61.14</v>
      </c>
      <c r="F18" s="249">
        <v>64.2</v>
      </c>
      <c r="G18" s="249">
        <v>69.06</v>
      </c>
      <c r="H18" s="249">
        <v>71.28</v>
      </c>
      <c r="I18" s="249">
        <v>72.900000000000006</v>
      </c>
      <c r="J18" s="249">
        <v>75.62</v>
      </c>
      <c r="K18" s="249">
        <v>77.959999999999994</v>
      </c>
      <c r="L18" s="249">
        <v>79.73</v>
      </c>
      <c r="M18" s="249">
        <v>82.01</v>
      </c>
      <c r="N18" s="249">
        <v>86.39</v>
      </c>
      <c r="O18" s="249">
        <v>92.68</v>
      </c>
      <c r="P18" s="249">
        <v>96.36</v>
      </c>
      <c r="Q18" s="249">
        <v>99.47</v>
      </c>
      <c r="R18" s="249">
        <v>103.26</v>
      </c>
      <c r="S18" s="275">
        <v>105.29</v>
      </c>
      <c r="T18" s="249">
        <v>110.04</v>
      </c>
      <c r="U18" s="249">
        <v>122.63</v>
      </c>
      <c r="V18" s="249">
        <v>136.11000000000001</v>
      </c>
      <c r="W18" s="249">
        <v>144.02000000000001</v>
      </c>
      <c r="X18" s="249">
        <v>151.47999999999999</v>
      </c>
      <c r="Y18" s="254"/>
      <c r="Z18" s="223"/>
    </row>
    <row r="19" spans="1:26" x14ac:dyDescent="0.2">
      <c r="A19" s="243" t="s">
        <v>241</v>
      </c>
      <c r="B19" s="244">
        <v>52.56</v>
      </c>
      <c r="C19" s="245">
        <v>55.66</v>
      </c>
      <c r="D19" s="245">
        <v>58.6</v>
      </c>
      <c r="E19" s="245">
        <v>61.05</v>
      </c>
      <c r="F19" s="245">
        <v>64.2</v>
      </c>
      <c r="G19" s="245">
        <v>69.3</v>
      </c>
      <c r="H19" s="245">
        <v>71.19</v>
      </c>
      <c r="I19" s="245">
        <v>72.84</v>
      </c>
      <c r="J19" s="245">
        <v>75.77</v>
      </c>
      <c r="K19" s="245">
        <v>78.08</v>
      </c>
      <c r="L19" s="245">
        <v>79.52</v>
      </c>
      <c r="M19" s="245">
        <v>82.14</v>
      </c>
      <c r="N19" s="245">
        <v>86.98</v>
      </c>
      <c r="O19" s="245">
        <v>92.62</v>
      </c>
      <c r="P19" s="245">
        <v>96.37</v>
      </c>
      <c r="Q19" s="245">
        <v>99.59</v>
      </c>
      <c r="R19" s="245">
        <v>103.43</v>
      </c>
      <c r="S19" s="245">
        <v>105.23</v>
      </c>
      <c r="T19" s="245">
        <v>110.06</v>
      </c>
      <c r="U19" s="245">
        <v>123.51</v>
      </c>
      <c r="V19" s="245">
        <v>136.44999999999999</v>
      </c>
      <c r="W19" s="245">
        <v>143.83000000000001</v>
      </c>
      <c r="X19" s="245">
        <v>151.76</v>
      </c>
      <c r="Y19" s="251"/>
      <c r="Z19" s="223"/>
    </row>
    <row r="20" spans="1:26" x14ac:dyDescent="0.2">
      <c r="A20" s="237" t="s">
        <v>242</v>
      </c>
      <c r="B20" s="248">
        <v>52.75</v>
      </c>
      <c r="C20" s="249">
        <v>55.82</v>
      </c>
      <c r="D20" s="249">
        <v>58.66</v>
      </c>
      <c r="E20" s="249">
        <v>61.19</v>
      </c>
      <c r="F20" s="249">
        <v>64.510000000000005</v>
      </c>
      <c r="G20" s="249">
        <v>69.489999999999995</v>
      </c>
      <c r="H20" s="249">
        <v>71.14</v>
      </c>
      <c r="I20" s="249">
        <v>72.98</v>
      </c>
      <c r="J20" s="249">
        <v>75.87</v>
      </c>
      <c r="K20" s="249">
        <v>77.98</v>
      </c>
      <c r="L20" s="249">
        <v>79.349999999999994</v>
      </c>
      <c r="M20" s="249">
        <v>82.25</v>
      </c>
      <c r="N20" s="249">
        <v>87.51</v>
      </c>
      <c r="O20" s="249">
        <v>92.73</v>
      </c>
      <c r="P20" s="249">
        <v>96.55</v>
      </c>
      <c r="Q20" s="249">
        <v>99.7</v>
      </c>
      <c r="R20" s="249">
        <v>103.54</v>
      </c>
      <c r="S20" s="249">
        <v>105.08</v>
      </c>
      <c r="T20" s="249">
        <v>110.6</v>
      </c>
      <c r="U20" s="249">
        <v>124.46</v>
      </c>
      <c r="V20" s="249">
        <v>137.09</v>
      </c>
      <c r="W20" s="249">
        <v>144.22</v>
      </c>
      <c r="X20" s="249">
        <v>151.87</v>
      </c>
      <c r="Y20" s="254"/>
      <c r="Z20" s="223"/>
    </row>
    <row r="21" spans="1:26" x14ac:dyDescent="0.2">
      <c r="A21" s="255" t="s">
        <v>243</v>
      </c>
      <c r="B21" s="256">
        <v>53.07</v>
      </c>
      <c r="C21" s="257">
        <v>55.99</v>
      </c>
      <c r="D21" s="257">
        <v>58.7</v>
      </c>
      <c r="E21" s="257">
        <v>61.33</v>
      </c>
      <c r="F21" s="257">
        <v>64.819999999999993</v>
      </c>
      <c r="G21" s="257">
        <v>69.8</v>
      </c>
      <c r="H21" s="257">
        <v>71.2</v>
      </c>
      <c r="I21" s="257">
        <v>73.45</v>
      </c>
      <c r="J21" s="257">
        <v>76.19</v>
      </c>
      <c r="K21" s="257">
        <v>78.05</v>
      </c>
      <c r="L21" s="257">
        <v>79.56</v>
      </c>
      <c r="M21" s="257">
        <v>82.47</v>
      </c>
      <c r="N21" s="257">
        <v>88.05</v>
      </c>
      <c r="O21" s="257">
        <v>93.11</v>
      </c>
      <c r="P21" s="257">
        <v>96.92</v>
      </c>
      <c r="Q21" s="257">
        <v>100</v>
      </c>
      <c r="R21" s="257">
        <v>103.8</v>
      </c>
      <c r="S21" s="257">
        <v>105.48</v>
      </c>
      <c r="T21" s="257">
        <v>111.41</v>
      </c>
      <c r="U21" s="257">
        <v>126.03</v>
      </c>
      <c r="V21" s="258">
        <v>137.72</v>
      </c>
      <c r="W21" s="258">
        <v>144.88</v>
      </c>
      <c r="X21" s="258">
        <v>152.27000000000001</v>
      </c>
      <c r="Y21" s="259"/>
      <c r="Z21" s="223"/>
    </row>
    <row r="22" spans="1:26"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row>
    <row r="23" spans="1:26" x14ac:dyDescent="0.2">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row>
    <row r="24" spans="1:26" x14ac:dyDescent="0.2">
      <c r="A24" s="565" t="s">
        <v>244</v>
      </c>
      <c r="B24" s="566"/>
      <c r="C24" s="566"/>
      <c r="D24" s="566"/>
      <c r="E24" s="566"/>
      <c r="F24" s="566"/>
      <c r="G24" s="566"/>
      <c r="H24" s="566"/>
      <c r="I24" s="260"/>
      <c r="J24" s="260"/>
      <c r="K24" s="260"/>
      <c r="L24" s="260"/>
      <c r="M24" s="260"/>
      <c r="N24" s="260"/>
      <c r="O24" s="260"/>
      <c r="P24" s="260"/>
      <c r="Q24" s="260"/>
      <c r="R24" s="260"/>
      <c r="S24" s="260"/>
      <c r="T24" s="261"/>
      <c r="U24" s="261"/>
      <c r="V24" s="261"/>
      <c r="W24" s="261"/>
      <c r="X24" s="261"/>
      <c r="Y24" s="262"/>
      <c r="Z24" s="263"/>
    </row>
    <row r="25" spans="1:26" x14ac:dyDescent="0.2">
      <c r="A25" s="567" t="s">
        <v>245</v>
      </c>
      <c r="B25" s="568"/>
      <c r="C25" s="568"/>
      <c r="D25" s="568"/>
      <c r="E25" s="568"/>
      <c r="F25" s="568"/>
      <c r="G25" s="568"/>
      <c r="H25" s="568"/>
      <c r="I25" s="264"/>
      <c r="J25" s="264"/>
      <c r="K25" s="264"/>
      <c r="L25" s="264"/>
      <c r="M25" s="264"/>
      <c r="N25" s="264"/>
      <c r="O25" s="264"/>
      <c r="P25" s="264"/>
      <c r="Q25" s="264"/>
      <c r="R25" s="264"/>
      <c r="S25" s="264"/>
      <c r="T25" s="263"/>
      <c r="U25" s="263"/>
      <c r="V25" s="263"/>
      <c r="W25" s="263"/>
      <c r="X25" s="263"/>
      <c r="Y25" s="265"/>
      <c r="Z25" s="263"/>
    </row>
    <row r="26" spans="1:26" x14ac:dyDescent="0.2">
      <c r="A26" s="266" t="s">
        <v>246</v>
      </c>
      <c r="B26" s="267"/>
      <c r="C26" s="267"/>
      <c r="D26" s="267"/>
      <c r="E26" s="267"/>
      <c r="F26" s="267"/>
      <c r="G26" s="267"/>
      <c r="H26" s="268"/>
      <c r="I26" s="267"/>
      <c r="J26" s="267"/>
      <c r="K26" s="267"/>
      <c r="L26" s="267"/>
      <c r="M26" s="267"/>
      <c r="N26" s="267"/>
      <c r="O26" s="267"/>
      <c r="P26" s="267"/>
      <c r="Q26" s="267"/>
      <c r="R26" s="267"/>
      <c r="S26" s="267"/>
      <c r="T26" s="269"/>
      <c r="U26" s="269"/>
      <c r="V26" s="269"/>
      <c r="W26" s="269"/>
      <c r="X26" s="269"/>
      <c r="Y26" s="270"/>
      <c r="Z26" s="263"/>
    </row>
    <row r="27" spans="1:26" ht="14.25"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row>
    <row r="31" spans="1:26" ht="14.25" x14ac:dyDescent="0.25">
      <c r="A31" s="560" t="s">
        <v>247</v>
      </c>
      <c r="B31" s="560"/>
      <c r="C31" s="212"/>
    </row>
    <row r="32" spans="1:26" ht="14.25" x14ac:dyDescent="0.25">
      <c r="A32" s="272"/>
      <c r="B32" s="272"/>
      <c r="C32" s="273"/>
    </row>
    <row r="33" spans="1:3" ht="14.25" x14ac:dyDescent="0.2">
      <c r="A33" s="213" t="s">
        <v>251</v>
      </c>
      <c r="B33" s="213" t="s">
        <v>250</v>
      </c>
      <c r="C33" s="213" t="s">
        <v>220</v>
      </c>
    </row>
    <row r="34" spans="1:3" ht="14.25" x14ac:dyDescent="0.2">
      <c r="A34" s="277">
        <f>+S18</f>
        <v>105.29</v>
      </c>
      <c r="B34" s="278">
        <f>+Y11</f>
        <v>155.72999999999999</v>
      </c>
      <c r="C34" s="214">
        <f>+B34/A34</f>
        <v>1.4790578402507359</v>
      </c>
    </row>
    <row r="35" spans="1:3" ht="14.25" x14ac:dyDescent="0.25">
      <c r="A35" s="272"/>
      <c r="B35" s="272"/>
      <c r="C35" s="273"/>
    </row>
    <row r="36" spans="1:3" ht="14.25" x14ac:dyDescent="0.2">
      <c r="A36" s="213" t="s">
        <v>252</v>
      </c>
      <c r="B36" s="213" t="s">
        <v>219</v>
      </c>
      <c r="C36" s="213" t="s">
        <v>220</v>
      </c>
    </row>
    <row r="37" spans="1:3" ht="14.25" x14ac:dyDescent="0.2">
      <c r="A37" s="277">
        <f>+T15</f>
        <v>108.78</v>
      </c>
      <c r="B37" s="278">
        <f>+Y11</f>
        <v>155.72999999999999</v>
      </c>
      <c r="C37" s="214">
        <f>+B37/A37</f>
        <v>1.4316050744622173</v>
      </c>
    </row>
    <row r="39" spans="1:3" ht="14.25" x14ac:dyDescent="0.2">
      <c r="A39" s="213" t="s">
        <v>248</v>
      </c>
      <c r="B39" s="213" t="s">
        <v>219</v>
      </c>
      <c r="C39" s="213" t="s">
        <v>220</v>
      </c>
    </row>
    <row r="40" spans="1:3" ht="14.25" x14ac:dyDescent="0.2">
      <c r="A40" s="277">
        <f>+U12</f>
        <v>116.26</v>
      </c>
      <c r="B40" s="278">
        <f>+Y11</f>
        <v>155.72999999999999</v>
      </c>
      <c r="C40" s="214">
        <f>+B40/A40</f>
        <v>1.3394976776191294</v>
      </c>
    </row>
    <row r="42" spans="1:3" ht="14.25" x14ac:dyDescent="0.2">
      <c r="A42" s="213" t="s">
        <v>222</v>
      </c>
      <c r="B42" s="213" t="s">
        <v>219</v>
      </c>
      <c r="C42" s="213" t="s">
        <v>220</v>
      </c>
    </row>
    <row r="43" spans="1:3" ht="14.25" x14ac:dyDescent="0.2">
      <c r="A43" s="277">
        <f>+V12</f>
        <v>131.77000000000001</v>
      </c>
      <c r="B43" s="278">
        <f>+Y11</f>
        <v>155.72999999999999</v>
      </c>
      <c r="C43" s="214">
        <f>+B43/A43</f>
        <v>1.1818319799650905</v>
      </c>
    </row>
    <row r="44" spans="1:3" ht="14.25" x14ac:dyDescent="0.25">
      <c r="A44" s="212"/>
      <c r="B44" s="212"/>
      <c r="C44" s="212"/>
    </row>
    <row r="45" spans="1:3" ht="14.25" x14ac:dyDescent="0.2">
      <c r="A45" s="213" t="s">
        <v>221</v>
      </c>
      <c r="B45" s="213" t="s">
        <v>219</v>
      </c>
      <c r="C45" s="213" t="s">
        <v>220</v>
      </c>
    </row>
    <row r="46" spans="1:3" ht="14.25" x14ac:dyDescent="0.2">
      <c r="A46" s="214">
        <v>140.49</v>
      </c>
      <c r="B46" s="278">
        <f>+Y11</f>
        <v>155.72999999999999</v>
      </c>
      <c r="C46" s="215">
        <f>+B46/A46</f>
        <v>1.1084774717061712</v>
      </c>
    </row>
  </sheetData>
  <mergeCells count="6">
    <mergeCell ref="A31:B31"/>
    <mergeCell ref="A1:Y1"/>
    <mergeCell ref="A3:Y4"/>
    <mergeCell ref="A5:Y5"/>
    <mergeCell ref="A24:H24"/>
    <mergeCell ref="A25:H25"/>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9"/>
  <sheetViews>
    <sheetView showGridLines="0" workbookViewId="0">
      <selection activeCell="B1" sqref="B1:G9"/>
    </sheetView>
  </sheetViews>
  <sheetFormatPr baseColWidth="10" defaultColWidth="11.42578125" defaultRowHeight="15.75" x14ac:dyDescent="0.25"/>
  <cols>
    <col min="1" max="1" width="11.42578125" style="220"/>
    <col min="2" max="2" width="21.140625" style="220" customWidth="1"/>
    <col min="3" max="3" width="49.7109375" style="220" customWidth="1"/>
    <col min="4" max="4" width="16.5703125" style="220" customWidth="1"/>
    <col min="5" max="5" width="16.5703125" style="220" hidden="1" customWidth="1"/>
    <col min="6" max="6" width="19.42578125" style="220" bestFit="1" customWidth="1"/>
    <col min="7" max="9" width="19.140625" style="220" customWidth="1"/>
    <col min="10" max="16384" width="11.42578125" style="220"/>
  </cols>
  <sheetData>
    <row r="1" spans="2:7" ht="20.25" x14ac:dyDescent="0.3">
      <c r="B1" s="572" t="s">
        <v>255</v>
      </c>
      <c r="C1" s="573"/>
      <c r="D1" s="573"/>
      <c r="E1" s="573"/>
      <c r="F1" s="573"/>
      <c r="G1" s="574"/>
    </row>
    <row r="2" spans="2:7" ht="21" thickBot="1" x14ac:dyDescent="0.3">
      <c r="B2" s="575" t="s">
        <v>253</v>
      </c>
      <c r="C2" s="576"/>
      <c r="D2" s="576"/>
      <c r="E2" s="576"/>
      <c r="F2" s="576"/>
      <c r="G2" s="577"/>
    </row>
    <row r="3" spans="2:7" ht="36.75" thickBot="1" x14ac:dyDescent="0.3">
      <c r="B3" s="295" t="s">
        <v>225</v>
      </c>
      <c r="C3" s="296" t="s">
        <v>226</v>
      </c>
      <c r="D3" s="296" t="s">
        <v>227</v>
      </c>
      <c r="E3" s="296" t="s">
        <v>218</v>
      </c>
      <c r="F3" s="297" t="s">
        <v>256</v>
      </c>
      <c r="G3" s="298" t="s">
        <v>249</v>
      </c>
    </row>
    <row r="4" spans="2:7" ht="63" x14ac:dyDescent="0.25">
      <c r="B4" s="288" t="s">
        <v>173</v>
      </c>
      <c r="C4" s="289" t="s">
        <v>176</v>
      </c>
      <c r="D4" s="290">
        <v>29948178</v>
      </c>
      <c r="E4" s="291">
        <v>44099</v>
      </c>
      <c r="F4" s="292">
        <f>+'Indexación de Precios'!C34</f>
        <v>1.4790578402507359</v>
      </c>
      <c r="G4" s="293">
        <f>+D4*F4</f>
        <v>44295087.472124606</v>
      </c>
    </row>
    <row r="5" spans="2:7" ht="63" x14ac:dyDescent="0.25">
      <c r="B5" s="284" t="s">
        <v>192</v>
      </c>
      <c r="C5" s="221" t="s">
        <v>176</v>
      </c>
      <c r="D5" s="279">
        <v>17711601</v>
      </c>
      <c r="E5" s="274">
        <v>44322</v>
      </c>
      <c r="F5" s="222">
        <f>+'Indexación de Precios'!C37</f>
        <v>1.4316050744622173</v>
      </c>
      <c r="G5" s="285">
        <f t="shared" ref="G5:G8" si="0">+D5*F5</f>
        <v>25356017.868450083</v>
      </c>
    </row>
    <row r="6" spans="2:7" ht="63" x14ac:dyDescent="0.25">
      <c r="B6" s="284" t="s">
        <v>197</v>
      </c>
      <c r="C6" s="221" t="s">
        <v>176</v>
      </c>
      <c r="D6" s="279">
        <v>16616565</v>
      </c>
      <c r="E6" s="274">
        <v>44645</v>
      </c>
      <c r="F6" s="222">
        <f>+'Indexación de Precios'!C40</f>
        <v>1.3394976776191294</v>
      </c>
      <c r="G6" s="285">
        <f t="shared" si="0"/>
        <v>22257850.227507308</v>
      </c>
    </row>
    <row r="7" spans="2:7" ht="63" x14ac:dyDescent="0.25">
      <c r="B7" s="284" t="s">
        <v>204</v>
      </c>
      <c r="C7" s="221" t="s">
        <v>205</v>
      </c>
      <c r="D7" s="279">
        <v>17681706</v>
      </c>
      <c r="E7" s="274">
        <v>45015</v>
      </c>
      <c r="F7" s="222">
        <f>+'Indexación de Precios'!C43</f>
        <v>1.1818319799650905</v>
      </c>
      <c r="G7" s="285">
        <f t="shared" si="0"/>
        <v>20896805.61114062</v>
      </c>
    </row>
    <row r="8" spans="2:7" ht="63.75" thickBot="1" x14ac:dyDescent="0.3">
      <c r="B8" s="286" t="s">
        <v>208</v>
      </c>
      <c r="C8" s="280" t="s">
        <v>205</v>
      </c>
      <c r="D8" s="281">
        <v>19310604</v>
      </c>
      <c r="E8" s="282">
        <v>45344</v>
      </c>
      <c r="F8" s="283">
        <f>+'Indexación de Precios'!C46</f>
        <v>1.1084774717061712</v>
      </c>
      <c r="G8" s="287">
        <f t="shared" si="0"/>
        <v>21405369.499039076</v>
      </c>
    </row>
    <row r="9" spans="2:7" ht="18.75" thickBot="1" x14ac:dyDescent="0.3">
      <c r="B9" s="569" t="s">
        <v>254</v>
      </c>
      <c r="C9" s="570"/>
      <c r="D9" s="570"/>
      <c r="E9" s="570"/>
      <c r="F9" s="571"/>
      <c r="G9" s="294">
        <f>AVERAGE(G4:G8)</f>
        <v>26842226.135652341</v>
      </c>
    </row>
  </sheetData>
  <mergeCells count="3">
    <mergeCell ref="B9:F9"/>
    <mergeCell ref="B1:G1"/>
    <mergeCell ref="B2:G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B64"/>
  <sheetViews>
    <sheetView topLeftCell="A7" workbookViewId="0">
      <selection activeCell="A2" sqref="A2:B15"/>
    </sheetView>
  </sheetViews>
  <sheetFormatPr baseColWidth="10" defaultRowHeight="12.75" x14ac:dyDescent="0.2"/>
  <cols>
    <col min="1" max="1" width="23.140625" customWidth="1"/>
    <col min="2" max="2" width="49.42578125" customWidth="1"/>
  </cols>
  <sheetData>
    <row r="2" spans="1:2" x14ac:dyDescent="0.2">
      <c r="A2" s="210" t="s">
        <v>169</v>
      </c>
      <c r="B2" s="211">
        <v>2020</v>
      </c>
    </row>
    <row r="3" spans="1:2" x14ac:dyDescent="0.2">
      <c r="A3" s="204" t="s">
        <v>170</v>
      </c>
      <c r="B3" s="205" t="s">
        <v>171</v>
      </c>
    </row>
    <row r="4" spans="1:2" x14ac:dyDescent="0.2">
      <c r="A4" s="204" t="s">
        <v>172</v>
      </c>
      <c r="B4" s="205" t="s">
        <v>173</v>
      </c>
    </row>
    <row r="5" spans="1:2" x14ac:dyDescent="0.2">
      <c r="A5" s="204" t="s">
        <v>174</v>
      </c>
      <c r="B5" s="205" t="s">
        <v>175</v>
      </c>
    </row>
    <row r="6" spans="1:2" ht="38.25" x14ac:dyDescent="0.2">
      <c r="A6" s="204" t="s">
        <v>7</v>
      </c>
      <c r="B6" s="205" t="s">
        <v>176</v>
      </c>
    </row>
    <row r="7" spans="1:2" x14ac:dyDescent="0.2">
      <c r="A7" s="204" t="s">
        <v>177</v>
      </c>
      <c r="B7" s="205" t="s">
        <v>178</v>
      </c>
    </row>
    <row r="8" spans="1:2" x14ac:dyDescent="0.2">
      <c r="A8" s="204" t="s">
        <v>179</v>
      </c>
      <c r="B8" s="205" t="s">
        <v>180</v>
      </c>
    </row>
    <row r="9" spans="1:2" ht="25.5" x14ac:dyDescent="0.2">
      <c r="A9" s="204" t="s">
        <v>181</v>
      </c>
      <c r="B9" s="205" t="s">
        <v>182</v>
      </c>
    </row>
    <row r="10" spans="1:2" x14ac:dyDescent="0.2">
      <c r="A10" s="204" t="s">
        <v>183</v>
      </c>
      <c r="B10" s="205" t="s">
        <v>184</v>
      </c>
    </row>
    <row r="11" spans="1:2" x14ac:dyDescent="0.2">
      <c r="A11" s="578" t="s">
        <v>185</v>
      </c>
      <c r="B11" s="206" t="s">
        <v>186</v>
      </c>
    </row>
    <row r="12" spans="1:2" x14ac:dyDescent="0.2">
      <c r="A12" s="578"/>
      <c r="B12" s="206" t="s">
        <v>187</v>
      </c>
    </row>
    <row r="13" spans="1:2" x14ac:dyDescent="0.2">
      <c r="A13" s="578"/>
      <c r="B13" s="206" t="s">
        <v>188</v>
      </c>
    </row>
    <row r="14" spans="1:2" x14ac:dyDescent="0.2">
      <c r="A14" s="207" t="s">
        <v>189</v>
      </c>
      <c r="B14" s="206" t="s">
        <v>190</v>
      </c>
    </row>
    <row r="15" spans="1:2" ht="25.5" x14ac:dyDescent="0.2">
      <c r="A15" s="207" t="s">
        <v>212</v>
      </c>
      <c r="B15" s="208" t="s">
        <v>213</v>
      </c>
    </row>
    <row r="16" spans="1:2" x14ac:dyDescent="0.2">
      <c r="A16" s="210" t="s">
        <v>169</v>
      </c>
      <c r="B16" s="211">
        <v>2021</v>
      </c>
    </row>
    <row r="17" spans="1:2" x14ac:dyDescent="0.2">
      <c r="A17" s="207" t="s">
        <v>170</v>
      </c>
      <c r="B17" s="209" t="s">
        <v>191</v>
      </c>
    </row>
    <row r="18" spans="1:2" x14ac:dyDescent="0.2">
      <c r="A18" s="207" t="s">
        <v>172</v>
      </c>
      <c r="B18" s="206" t="s">
        <v>192</v>
      </c>
    </row>
    <row r="19" spans="1:2" x14ac:dyDescent="0.2">
      <c r="A19" s="207" t="s">
        <v>174</v>
      </c>
      <c r="B19" s="206" t="s">
        <v>175</v>
      </c>
    </row>
    <row r="20" spans="1:2" ht="51" x14ac:dyDescent="0.2">
      <c r="A20" s="207" t="s">
        <v>7</v>
      </c>
      <c r="B20" s="209" t="s">
        <v>176</v>
      </c>
    </row>
    <row r="21" spans="1:2" x14ac:dyDescent="0.2">
      <c r="A21" s="207" t="s">
        <v>177</v>
      </c>
      <c r="B21" s="206" t="s">
        <v>193</v>
      </c>
    </row>
    <row r="22" spans="1:2" x14ac:dyDescent="0.2">
      <c r="A22" s="207" t="s">
        <v>179</v>
      </c>
      <c r="B22" s="206" t="s">
        <v>194</v>
      </c>
    </row>
    <row r="23" spans="1:2" ht="25.5" x14ac:dyDescent="0.2">
      <c r="A23" s="207" t="s">
        <v>181</v>
      </c>
      <c r="B23" s="206" t="s">
        <v>193</v>
      </c>
    </row>
    <row r="24" spans="1:2" x14ac:dyDescent="0.2">
      <c r="A24" s="207" t="s">
        <v>183</v>
      </c>
      <c r="B24" s="206" t="s">
        <v>195</v>
      </c>
    </row>
    <row r="25" spans="1:2" x14ac:dyDescent="0.2">
      <c r="A25" s="207" t="s">
        <v>185</v>
      </c>
      <c r="B25" s="206" t="s">
        <v>194</v>
      </c>
    </row>
    <row r="26" spans="1:2" x14ac:dyDescent="0.2">
      <c r="A26" s="207" t="s">
        <v>189</v>
      </c>
      <c r="B26" s="206" t="s">
        <v>190</v>
      </c>
    </row>
    <row r="27" spans="1:2" ht="25.5" x14ac:dyDescent="0.2">
      <c r="A27" s="207" t="s">
        <v>212</v>
      </c>
      <c r="B27" s="208" t="s">
        <v>216</v>
      </c>
    </row>
    <row r="28" spans="1:2" x14ac:dyDescent="0.2">
      <c r="A28" s="210" t="s">
        <v>169</v>
      </c>
      <c r="B28" s="211">
        <v>2022</v>
      </c>
    </row>
    <row r="29" spans="1:2" x14ac:dyDescent="0.2">
      <c r="A29" s="207" t="s">
        <v>170</v>
      </c>
      <c r="B29" s="209" t="s">
        <v>196</v>
      </c>
    </row>
    <row r="30" spans="1:2" x14ac:dyDescent="0.2">
      <c r="A30" s="207" t="s">
        <v>172</v>
      </c>
      <c r="B30" s="206" t="s">
        <v>197</v>
      </c>
    </row>
    <row r="31" spans="1:2" x14ac:dyDescent="0.2">
      <c r="A31" s="207" t="s">
        <v>174</v>
      </c>
      <c r="B31" s="206" t="s">
        <v>175</v>
      </c>
    </row>
    <row r="32" spans="1:2" ht="51" x14ac:dyDescent="0.2">
      <c r="A32" s="207" t="s">
        <v>7</v>
      </c>
      <c r="B32" s="209" t="s">
        <v>176</v>
      </c>
    </row>
    <row r="33" spans="1:2" x14ac:dyDescent="0.2">
      <c r="A33" s="207" t="s">
        <v>177</v>
      </c>
      <c r="B33" s="206" t="s">
        <v>198</v>
      </c>
    </row>
    <row r="34" spans="1:2" x14ac:dyDescent="0.2">
      <c r="A34" s="207" t="s">
        <v>179</v>
      </c>
      <c r="B34" s="206" t="s">
        <v>194</v>
      </c>
    </row>
    <row r="35" spans="1:2" ht="25.5" x14ac:dyDescent="0.2">
      <c r="A35" s="207" t="s">
        <v>181</v>
      </c>
      <c r="B35" s="206" t="s">
        <v>199</v>
      </c>
    </row>
    <row r="36" spans="1:2" x14ac:dyDescent="0.2">
      <c r="A36" s="207" t="s">
        <v>183</v>
      </c>
      <c r="B36" s="206" t="s">
        <v>200</v>
      </c>
    </row>
    <row r="37" spans="1:2" x14ac:dyDescent="0.2">
      <c r="A37" s="578" t="s">
        <v>185</v>
      </c>
      <c r="B37" s="206" t="s">
        <v>201</v>
      </c>
    </row>
    <row r="38" spans="1:2" x14ac:dyDescent="0.2">
      <c r="A38" s="578"/>
      <c r="B38" s="206" t="s">
        <v>202</v>
      </c>
    </row>
    <row r="39" spans="1:2" x14ac:dyDescent="0.2">
      <c r="A39" s="207" t="s">
        <v>189</v>
      </c>
      <c r="B39" s="206" t="s">
        <v>190</v>
      </c>
    </row>
    <row r="40" spans="1:2" ht="25.5" x14ac:dyDescent="0.2">
      <c r="A40" s="207" t="s">
        <v>212</v>
      </c>
      <c r="B40" s="208" t="s">
        <v>215</v>
      </c>
    </row>
    <row r="41" spans="1:2" x14ac:dyDescent="0.2">
      <c r="A41" s="210" t="s">
        <v>169</v>
      </c>
      <c r="B41" s="211">
        <v>2023</v>
      </c>
    </row>
    <row r="42" spans="1:2" x14ac:dyDescent="0.2">
      <c r="A42" s="207" t="s">
        <v>170</v>
      </c>
      <c r="B42" s="209" t="s">
        <v>203</v>
      </c>
    </row>
    <row r="43" spans="1:2" x14ac:dyDescent="0.2">
      <c r="A43" s="207" t="s">
        <v>172</v>
      </c>
      <c r="B43" s="206" t="s">
        <v>204</v>
      </c>
    </row>
    <row r="44" spans="1:2" x14ac:dyDescent="0.2">
      <c r="A44" s="207" t="s">
        <v>174</v>
      </c>
      <c r="B44" s="206" t="s">
        <v>175</v>
      </c>
    </row>
    <row r="45" spans="1:2" ht="51" x14ac:dyDescent="0.2">
      <c r="A45" s="207" t="s">
        <v>7</v>
      </c>
      <c r="B45" s="209" t="s">
        <v>205</v>
      </c>
    </row>
    <row r="46" spans="1:2" x14ac:dyDescent="0.2">
      <c r="A46" s="207" t="s">
        <v>177</v>
      </c>
      <c r="B46" s="206" t="s">
        <v>206</v>
      </c>
    </row>
    <row r="47" spans="1:2" x14ac:dyDescent="0.2">
      <c r="A47" s="207" t="s">
        <v>179</v>
      </c>
      <c r="B47" s="206" t="s">
        <v>194</v>
      </c>
    </row>
    <row r="48" spans="1:2" ht="25.5" x14ac:dyDescent="0.2">
      <c r="A48" s="207" t="s">
        <v>181</v>
      </c>
      <c r="B48" s="206" t="s">
        <v>206</v>
      </c>
    </row>
    <row r="49" spans="1:2" x14ac:dyDescent="0.2">
      <c r="A49" s="207" t="s">
        <v>183</v>
      </c>
      <c r="B49" s="206" t="s">
        <v>200</v>
      </c>
    </row>
    <row r="50" spans="1:2" x14ac:dyDescent="0.2">
      <c r="A50" s="207" t="s">
        <v>185</v>
      </c>
      <c r="B50" s="206" t="s">
        <v>194</v>
      </c>
    </row>
    <row r="51" spans="1:2" x14ac:dyDescent="0.2">
      <c r="A51" s="207" t="s">
        <v>189</v>
      </c>
      <c r="B51" s="206" t="s">
        <v>190</v>
      </c>
    </row>
    <row r="52" spans="1:2" ht="25.5" x14ac:dyDescent="0.2">
      <c r="A52" s="207" t="s">
        <v>212</v>
      </c>
      <c r="B52" s="208" t="s">
        <v>214</v>
      </c>
    </row>
    <row r="53" spans="1:2" x14ac:dyDescent="0.2">
      <c r="A53" s="210" t="s">
        <v>169</v>
      </c>
      <c r="B53" s="211">
        <v>2024</v>
      </c>
    </row>
    <row r="54" spans="1:2" x14ac:dyDescent="0.2">
      <c r="A54" s="207" t="s">
        <v>170</v>
      </c>
      <c r="B54" s="206" t="s">
        <v>207</v>
      </c>
    </row>
    <row r="55" spans="1:2" x14ac:dyDescent="0.2">
      <c r="A55" s="207" t="s">
        <v>172</v>
      </c>
      <c r="B55" s="206" t="s">
        <v>208</v>
      </c>
    </row>
    <row r="56" spans="1:2" x14ac:dyDescent="0.2">
      <c r="A56" s="207" t="s">
        <v>174</v>
      </c>
      <c r="B56" s="206" t="s">
        <v>175</v>
      </c>
    </row>
    <row r="57" spans="1:2" ht="51" x14ac:dyDescent="0.2">
      <c r="A57" s="207" t="s">
        <v>7</v>
      </c>
      <c r="B57" s="209" t="s">
        <v>205</v>
      </c>
    </row>
    <row r="58" spans="1:2" x14ac:dyDescent="0.2">
      <c r="A58" s="207" t="s">
        <v>177</v>
      </c>
      <c r="B58" s="206" t="s">
        <v>209</v>
      </c>
    </row>
    <row r="59" spans="1:2" x14ac:dyDescent="0.2">
      <c r="A59" s="207" t="s">
        <v>179</v>
      </c>
      <c r="B59" s="206" t="s">
        <v>210</v>
      </c>
    </row>
    <row r="60" spans="1:2" ht="25.5" x14ac:dyDescent="0.2">
      <c r="A60" s="207" t="s">
        <v>181</v>
      </c>
      <c r="B60" s="206" t="s">
        <v>209</v>
      </c>
    </row>
    <row r="61" spans="1:2" x14ac:dyDescent="0.2">
      <c r="A61" s="207" t="s">
        <v>183</v>
      </c>
      <c r="B61" s="206" t="s">
        <v>211</v>
      </c>
    </row>
    <row r="62" spans="1:2" x14ac:dyDescent="0.2">
      <c r="A62" s="207" t="s">
        <v>185</v>
      </c>
      <c r="B62" s="206" t="s">
        <v>210</v>
      </c>
    </row>
    <row r="63" spans="1:2" x14ac:dyDescent="0.2">
      <c r="A63" s="207" t="s">
        <v>189</v>
      </c>
      <c r="B63" s="206" t="s">
        <v>190</v>
      </c>
    </row>
    <row r="64" spans="1:2" ht="25.5" x14ac:dyDescent="0.2">
      <c r="A64" s="207" t="s">
        <v>212</v>
      </c>
      <c r="B64" s="208" t="s">
        <v>217</v>
      </c>
    </row>
  </sheetData>
  <mergeCells count="2">
    <mergeCell ref="A11:A13"/>
    <mergeCell ref="A37:A38"/>
  </mergeCells>
  <hyperlinks>
    <hyperlink ref="B15" r:id="rId1" xr:uid="{00000000-0004-0000-0800-000000000000}"/>
    <hyperlink ref="B27" r:id="rId2" xr:uid="{00000000-0004-0000-0800-000001000000}"/>
    <hyperlink ref="B40" r:id="rId3" xr:uid="{00000000-0004-0000-0800-000002000000}"/>
    <hyperlink ref="B52" r:id="rId4" xr:uid="{00000000-0004-0000-0800-000003000000}"/>
    <hyperlink ref="B64" r:id="rId5" xr:uid="{00000000-0004-0000-0800-000004000000}"/>
  </hyperlinks>
  <pageMargins left="0.7" right="0.7" top="0.75" bottom="0.75" header="0.3" footer="0.3"/>
  <pageSetup paperSize="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E50"/>
  <sheetViews>
    <sheetView topLeftCell="A33" workbookViewId="0">
      <selection activeCell="A3" sqref="A3:B51"/>
    </sheetView>
  </sheetViews>
  <sheetFormatPr baseColWidth="10" defaultRowHeight="12.75" x14ac:dyDescent="0.2"/>
  <cols>
    <col min="1" max="1" width="40.42578125" customWidth="1"/>
    <col min="2" max="2" width="49.85546875" customWidth="1"/>
  </cols>
  <sheetData>
    <row r="3" spans="1:2" x14ac:dyDescent="0.2">
      <c r="A3" s="300" t="s">
        <v>169</v>
      </c>
      <c r="B3" s="300">
        <v>2025</v>
      </c>
    </row>
    <row r="4" spans="1:2" x14ac:dyDescent="0.2">
      <c r="A4" s="204" t="s">
        <v>170</v>
      </c>
      <c r="B4" s="205" t="s">
        <v>279</v>
      </c>
    </row>
    <row r="5" spans="1:2" x14ac:dyDescent="0.2">
      <c r="A5" s="204" t="s">
        <v>172</v>
      </c>
      <c r="B5" s="205" t="s">
        <v>283</v>
      </c>
    </row>
    <row r="6" spans="1:2" x14ac:dyDescent="0.2">
      <c r="A6" s="204" t="s">
        <v>174</v>
      </c>
      <c r="B6" s="205" t="s">
        <v>275</v>
      </c>
    </row>
    <row r="7" spans="1:2" x14ac:dyDescent="0.2">
      <c r="A7" s="204" t="s">
        <v>269</v>
      </c>
      <c r="B7" s="205" t="s">
        <v>278</v>
      </c>
    </row>
    <row r="8" spans="1:2" ht="51" x14ac:dyDescent="0.2">
      <c r="A8" s="204" t="s">
        <v>7</v>
      </c>
      <c r="B8" s="205" t="s">
        <v>281</v>
      </c>
    </row>
    <row r="9" spans="1:2" x14ac:dyDescent="0.2">
      <c r="A9" s="204" t="s">
        <v>177</v>
      </c>
      <c r="B9" s="302">
        <v>216700000</v>
      </c>
    </row>
    <row r="10" spans="1:2" x14ac:dyDescent="0.2">
      <c r="A10" s="204" t="s">
        <v>179</v>
      </c>
      <c r="B10" s="205" t="s">
        <v>280</v>
      </c>
    </row>
    <row r="11" spans="1:2" x14ac:dyDescent="0.2">
      <c r="A11" s="204" t="s">
        <v>181</v>
      </c>
      <c r="B11" s="302">
        <v>216700000</v>
      </c>
    </row>
    <row r="12" spans="1:2" x14ac:dyDescent="0.2">
      <c r="A12" s="204" t="s">
        <v>265</v>
      </c>
      <c r="B12" s="302" t="s">
        <v>282</v>
      </c>
    </row>
    <row r="13" spans="1:2" x14ac:dyDescent="0.2">
      <c r="A13" s="207" t="s">
        <v>189</v>
      </c>
      <c r="B13" s="206" t="s">
        <v>190</v>
      </c>
    </row>
    <row r="14" spans="1:2" ht="25.5" x14ac:dyDescent="0.2">
      <c r="A14" s="207" t="s">
        <v>212</v>
      </c>
      <c r="B14" s="208" t="s">
        <v>284</v>
      </c>
    </row>
    <row r="15" spans="1:2" x14ac:dyDescent="0.2">
      <c r="A15" s="300" t="s">
        <v>169</v>
      </c>
      <c r="B15" s="300">
        <v>2025</v>
      </c>
    </row>
    <row r="16" spans="1:2" x14ac:dyDescent="0.2">
      <c r="A16" s="204" t="s">
        <v>170</v>
      </c>
      <c r="B16" s="205" t="s">
        <v>270</v>
      </c>
    </row>
    <row r="17" spans="1:5" x14ac:dyDescent="0.2">
      <c r="A17" s="204" t="s">
        <v>172</v>
      </c>
      <c r="B17" s="205" t="s">
        <v>273</v>
      </c>
    </row>
    <row r="18" spans="1:5" x14ac:dyDescent="0.2">
      <c r="A18" s="204" t="s">
        <v>174</v>
      </c>
      <c r="B18" s="205" t="s">
        <v>275</v>
      </c>
    </row>
    <row r="19" spans="1:5" x14ac:dyDescent="0.2">
      <c r="A19" s="204" t="s">
        <v>269</v>
      </c>
      <c r="B19" s="205" t="s">
        <v>268</v>
      </c>
    </row>
    <row r="20" spans="1:5" ht="51" x14ac:dyDescent="0.2">
      <c r="A20" s="204" t="s">
        <v>7</v>
      </c>
      <c r="B20" s="205" t="s">
        <v>271</v>
      </c>
    </row>
    <row r="21" spans="1:5" x14ac:dyDescent="0.2">
      <c r="A21" s="204" t="s">
        <v>177</v>
      </c>
      <c r="B21" s="302">
        <v>11559581</v>
      </c>
      <c r="D21" s="301"/>
    </row>
    <row r="22" spans="1:5" x14ac:dyDescent="0.2">
      <c r="A22" s="204" t="s">
        <v>179</v>
      </c>
      <c r="B22" s="205" t="s">
        <v>272</v>
      </c>
    </row>
    <row r="23" spans="1:5" x14ac:dyDescent="0.2">
      <c r="A23" s="204" t="s">
        <v>181</v>
      </c>
      <c r="B23" s="302">
        <v>11559581</v>
      </c>
    </row>
    <row r="24" spans="1:5" x14ac:dyDescent="0.2">
      <c r="A24" s="204" t="s">
        <v>265</v>
      </c>
      <c r="B24" s="302" t="s">
        <v>274</v>
      </c>
    </row>
    <row r="25" spans="1:5" x14ac:dyDescent="0.2">
      <c r="A25" s="207" t="s">
        <v>189</v>
      </c>
      <c r="B25" s="206" t="s">
        <v>190</v>
      </c>
    </row>
    <row r="26" spans="1:5" ht="25.5" x14ac:dyDescent="0.2">
      <c r="A26" s="207" t="s">
        <v>212</v>
      </c>
      <c r="B26" s="208" t="s">
        <v>276</v>
      </c>
    </row>
    <row r="27" spans="1:5" x14ac:dyDescent="0.2">
      <c r="A27" s="300" t="s">
        <v>169</v>
      </c>
      <c r="B27" s="300">
        <v>2024</v>
      </c>
    </row>
    <row r="28" spans="1:5" x14ac:dyDescent="0.2">
      <c r="A28" s="204" t="s">
        <v>170</v>
      </c>
      <c r="B28" s="205" t="s">
        <v>262</v>
      </c>
    </row>
    <row r="29" spans="1:5" x14ac:dyDescent="0.2">
      <c r="A29" s="204" t="s">
        <v>172</v>
      </c>
      <c r="B29" s="205" t="s">
        <v>267</v>
      </c>
    </row>
    <row r="30" spans="1:5" x14ac:dyDescent="0.2">
      <c r="A30" s="204" t="s">
        <v>174</v>
      </c>
      <c r="B30" s="205" t="s">
        <v>275</v>
      </c>
    </row>
    <row r="31" spans="1:5" ht="25.5" x14ac:dyDescent="0.2">
      <c r="A31" s="204" t="s">
        <v>269</v>
      </c>
      <c r="B31" s="205" t="s">
        <v>261</v>
      </c>
    </row>
    <row r="32" spans="1:5" ht="51" x14ac:dyDescent="0.2">
      <c r="A32" s="204" t="s">
        <v>7</v>
      </c>
      <c r="B32" s="205" t="s">
        <v>263</v>
      </c>
      <c r="E32" s="303"/>
    </row>
    <row r="33" spans="1:2" x14ac:dyDescent="0.2">
      <c r="A33" s="204" t="s">
        <v>177</v>
      </c>
      <c r="B33" s="302">
        <v>29600000</v>
      </c>
    </row>
    <row r="34" spans="1:2" x14ac:dyDescent="0.2">
      <c r="A34" s="204" t="s">
        <v>179</v>
      </c>
      <c r="B34" s="205" t="s">
        <v>277</v>
      </c>
    </row>
    <row r="35" spans="1:2" x14ac:dyDescent="0.2">
      <c r="A35" s="204" t="s">
        <v>181</v>
      </c>
      <c r="B35" s="302">
        <v>29600000</v>
      </c>
    </row>
    <row r="36" spans="1:2" x14ac:dyDescent="0.2">
      <c r="A36" s="204" t="s">
        <v>265</v>
      </c>
      <c r="B36" s="302" t="s">
        <v>266</v>
      </c>
    </row>
    <row r="37" spans="1:2" x14ac:dyDescent="0.2">
      <c r="A37" s="207" t="s">
        <v>189</v>
      </c>
      <c r="B37" s="206" t="s">
        <v>190</v>
      </c>
    </row>
    <row r="38" spans="1:2" ht="25.5" x14ac:dyDescent="0.2">
      <c r="A38" s="207" t="s">
        <v>212</v>
      </c>
      <c r="B38" s="208" t="s">
        <v>264</v>
      </c>
    </row>
    <row r="39" spans="1:2" x14ac:dyDescent="0.2">
      <c r="A39" s="300" t="s">
        <v>169</v>
      </c>
      <c r="B39" s="300">
        <v>2024</v>
      </c>
    </row>
    <row r="40" spans="1:2" x14ac:dyDescent="0.2">
      <c r="A40" s="204" t="s">
        <v>170</v>
      </c>
      <c r="B40" s="205" t="s">
        <v>285</v>
      </c>
    </row>
    <row r="41" spans="1:2" x14ac:dyDescent="0.2">
      <c r="A41" s="204" t="s">
        <v>172</v>
      </c>
      <c r="B41" s="205" t="s">
        <v>289</v>
      </c>
    </row>
    <row r="42" spans="1:2" x14ac:dyDescent="0.2">
      <c r="A42" s="204" t="s">
        <v>174</v>
      </c>
      <c r="B42" s="205" t="s">
        <v>275</v>
      </c>
    </row>
    <row r="43" spans="1:2" ht="25.5" x14ac:dyDescent="0.2">
      <c r="A43" s="204" t="s">
        <v>269</v>
      </c>
      <c r="B43" s="205" t="s">
        <v>288</v>
      </c>
    </row>
    <row r="44" spans="1:2" ht="63.75" x14ac:dyDescent="0.2">
      <c r="A44" s="204" t="s">
        <v>7</v>
      </c>
      <c r="B44" s="205" t="s">
        <v>287</v>
      </c>
    </row>
    <row r="45" spans="1:2" x14ac:dyDescent="0.2">
      <c r="A45" s="204" t="s">
        <v>177</v>
      </c>
      <c r="B45" s="304">
        <v>9116200.2599999998</v>
      </c>
    </row>
    <row r="46" spans="1:2" x14ac:dyDescent="0.2">
      <c r="A46" s="204" t="s">
        <v>179</v>
      </c>
      <c r="B46" s="205" t="s">
        <v>286</v>
      </c>
    </row>
    <row r="47" spans="1:2" x14ac:dyDescent="0.2">
      <c r="A47" s="204" t="s">
        <v>181</v>
      </c>
      <c r="B47" s="304">
        <v>9116200.2599999998</v>
      </c>
    </row>
    <row r="48" spans="1:2" x14ac:dyDescent="0.2">
      <c r="A48" s="204" t="s">
        <v>265</v>
      </c>
      <c r="B48" s="302" t="s">
        <v>290</v>
      </c>
    </row>
    <row r="49" spans="1:2" x14ac:dyDescent="0.2">
      <c r="A49" s="207" t="s">
        <v>189</v>
      </c>
      <c r="B49" s="206" t="s">
        <v>190</v>
      </c>
    </row>
    <row r="50" spans="1:2" ht="25.5" x14ac:dyDescent="0.2">
      <c r="A50" s="207" t="s">
        <v>212</v>
      </c>
      <c r="B50" s="208" t="s">
        <v>291</v>
      </c>
    </row>
  </sheetData>
  <hyperlinks>
    <hyperlink ref="B38" r:id="rId1" xr:uid="{00000000-0004-0000-0900-000000000000}"/>
    <hyperlink ref="B26" r:id="rId2" xr:uid="{00000000-0004-0000-0900-000001000000}"/>
    <hyperlink ref="B14" r:id="rId3" xr:uid="{00000000-0004-0000-0900-000002000000}"/>
    <hyperlink ref="B50" r:id="rId4" xr:uid="{00000000-0004-0000-0900-000003000000}"/>
  </hyperlink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ESTUDIO DE MERCADO</vt:lpstr>
      <vt:lpstr>Hoja1</vt:lpstr>
      <vt:lpstr>Lavado de Manteles</vt:lpstr>
      <vt:lpstr>Hoja3</vt:lpstr>
      <vt:lpstr>ESTUDIO DE MERCADO  2024</vt:lpstr>
      <vt:lpstr>Propuesta Adjudicada 2023</vt:lpstr>
      <vt:lpstr>Indexación de Precios</vt:lpstr>
      <vt:lpstr>Valores Históricos Alcaldía</vt:lpstr>
      <vt:lpstr>Contratos Alcaldía</vt:lpstr>
      <vt:lpstr>Contratos Otras Entidades</vt:lpstr>
      <vt:lpstr>'ESTUDIO DE MERCADO'!Área_de_impresión</vt:lpstr>
      <vt:lpstr>'ESTUDIO DE MERCADO  2024'!Área_de_impresión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Giraldo Torres</dc:creator>
  <cp:lastModifiedBy>Creaycy Yasmin Moreno Martinez</cp:lastModifiedBy>
  <cp:lastPrinted>2023-02-15T17:10:05Z</cp:lastPrinted>
  <dcterms:created xsi:type="dcterms:W3CDTF">2016-04-19T14:13:44Z</dcterms:created>
  <dcterms:modified xsi:type="dcterms:W3CDTF">2026-04-20T22:17:44Z</dcterms:modified>
</cp:coreProperties>
</file>